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8" windowWidth="14808" windowHeight="8016"/>
  </bookViews>
  <sheets>
    <sheet name="Рем-восст. работы" sheetId="2" r:id="rId1"/>
  </sheets>
  <definedNames>
    <definedName name="_xlnm._FilterDatabase" localSheetId="0" hidden="1">'Рем-восст. работы'!$A$6:$K$156</definedName>
    <definedName name="_xlnm.Print_Titles" localSheetId="0">'Рем-восст. работы'!$6:$7</definedName>
    <definedName name="_xlnm.Print_Area" localSheetId="0">'Рем-восст. работы'!$A$1:$K$156</definedName>
  </definedNames>
  <calcPr calcId="152511"/>
</workbook>
</file>

<file path=xl/calcChain.xml><?xml version="1.0" encoding="utf-8"?>
<calcChain xmlns="http://schemas.openxmlformats.org/spreadsheetml/2006/main">
  <c r="F155" i="2" l="1"/>
  <c r="E88" i="2" l="1"/>
  <c r="A140" i="2"/>
  <c r="A126" i="2"/>
  <c r="E123" i="2"/>
  <c r="F88" i="2" l="1"/>
  <c r="E148" i="2" l="1"/>
  <c r="E136" i="2" l="1"/>
  <c r="E111" i="2"/>
  <c r="E94" i="2"/>
  <c r="F85" i="2" l="1"/>
  <c r="E85" i="2"/>
  <c r="E82" i="2" l="1"/>
  <c r="E63" i="2"/>
  <c r="F16" i="2" l="1"/>
  <c r="E16" i="2"/>
  <c r="F73" i="2" l="1"/>
  <c r="E73" i="2"/>
  <c r="E100" i="2" l="1"/>
  <c r="E86" i="2" l="1"/>
  <c r="E115" i="2" l="1"/>
  <c r="E155" i="2" l="1"/>
  <c r="F144" i="2"/>
  <c r="E144" i="2"/>
  <c r="E128" i="2"/>
  <c r="F115" i="2"/>
  <c r="F113" i="2"/>
  <c r="E113" i="2"/>
  <c r="E112" i="2"/>
  <c r="E110" i="2"/>
  <c r="E90" i="2"/>
  <c r="E71" i="2" l="1"/>
  <c r="E70" i="2"/>
  <c r="E59" i="2"/>
  <c r="F58" i="2"/>
  <c r="E58" i="2"/>
  <c r="E53" i="2"/>
  <c r="E52" i="2"/>
  <c r="E50" i="2"/>
  <c r="E49" i="2"/>
  <c r="F100" i="2" l="1"/>
  <c r="E120" i="2" l="1"/>
  <c r="E97" i="2"/>
  <c r="E126" i="2" l="1"/>
  <c r="E19" i="2" l="1"/>
  <c r="A136" i="2" l="1"/>
  <c r="A129" i="2"/>
  <c r="A121" i="2"/>
  <c r="A122" i="2" s="1"/>
  <c r="A123" i="2" s="1"/>
  <c r="H44" i="2"/>
  <c r="G44" i="2"/>
  <c r="G25" i="2"/>
  <c r="H15" i="2"/>
  <c r="D149" i="2" l="1"/>
  <c r="E149" i="2"/>
  <c r="F149" i="2"/>
  <c r="G149" i="2"/>
  <c r="H149" i="2"/>
  <c r="I149" i="2"/>
  <c r="J149" i="2"/>
  <c r="C149" i="2"/>
  <c r="A143" i="2"/>
  <c r="A144" i="2" s="1"/>
  <c r="A137" i="2"/>
  <c r="A83" i="2"/>
  <c r="A145" i="2" l="1"/>
  <c r="A146" i="2" s="1"/>
  <c r="A147" i="2" s="1"/>
  <c r="A148" i="2" s="1"/>
  <c r="A12" i="2" l="1"/>
  <c r="A13" i="2" s="1"/>
  <c r="A14" i="2" s="1"/>
  <c r="A15" i="2" s="1"/>
  <c r="A16" i="2" s="1"/>
  <c r="A43" i="2" l="1"/>
  <c r="C155" i="2" l="1"/>
  <c r="D154" i="2"/>
  <c r="D153" i="2" s="1"/>
  <c r="C154" i="2"/>
  <c r="H153" i="2"/>
  <c r="G153" i="2"/>
  <c r="F153" i="2"/>
  <c r="E153" i="2"/>
  <c r="D152" i="2"/>
  <c r="D151" i="2" s="1"/>
  <c r="C152" i="2"/>
  <c r="C151" i="2" s="1"/>
  <c r="H151" i="2"/>
  <c r="G151" i="2"/>
  <c r="F151" i="2"/>
  <c r="E151" i="2"/>
  <c r="C137" i="2"/>
  <c r="C134" i="2" s="1"/>
  <c r="H134" i="2"/>
  <c r="G134" i="2"/>
  <c r="F134" i="2"/>
  <c r="E134" i="2"/>
  <c r="D134" i="2"/>
  <c r="D145" i="2"/>
  <c r="C145" i="2"/>
  <c r="D144" i="2"/>
  <c r="C144" i="2"/>
  <c r="C146" i="2"/>
  <c r="C143" i="2"/>
  <c r="C142" i="2"/>
  <c r="H141" i="2"/>
  <c r="G141" i="2"/>
  <c r="F141" i="2"/>
  <c r="E141" i="2"/>
  <c r="C140" i="2"/>
  <c r="D139" i="2"/>
  <c r="D138" i="2" s="1"/>
  <c r="C139" i="2"/>
  <c r="H138" i="2"/>
  <c r="G138" i="2"/>
  <c r="F138" i="2"/>
  <c r="E138" i="2"/>
  <c r="H132" i="2"/>
  <c r="G132" i="2"/>
  <c r="F132" i="2"/>
  <c r="E132" i="2"/>
  <c r="D132" i="2"/>
  <c r="C132" i="2"/>
  <c r="C131" i="2"/>
  <c r="C130" i="2" s="1"/>
  <c r="H130" i="2"/>
  <c r="G130" i="2"/>
  <c r="F130" i="2"/>
  <c r="E130" i="2"/>
  <c r="D130" i="2"/>
  <c r="D129" i="2"/>
  <c r="D127" i="2" s="1"/>
  <c r="C128" i="2"/>
  <c r="C127" i="2" s="1"/>
  <c r="H127" i="2"/>
  <c r="G127" i="2"/>
  <c r="F127" i="2"/>
  <c r="E127" i="2"/>
  <c r="C126" i="2"/>
  <c r="C124" i="2" s="1"/>
  <c r="H124" i="2"/>
  <c r="G124" i="2"/>
  <c r="F124" i="2"/>
  <c r="E124" i="2"/>
  <c r="D124" i="2"/>
  <c r="C123" i="2"/>
  <c r="C121" i="2"/>
  <c r="C120" i="2"/>
  <c r="H119" i="2"/>
  <c r="G119" i="2"/>
  <c r="F119" i="2"/>
  <c r="E119" i="2"/>
  <c r="D119" i="2"/>
  <c r="D118" i="2"/>
  <c r="C118" i="2"/>
  <c r="D117" i="2"/>
  <c r="C117" i="2"/>
  <c r="C115" i="2"/>
  <c r="D113" i="2"/>
  <c r="C113" i="2"/>
  <c r="C112" i="2"/>
  <c r="C111" i="2"/>
  <c r="C110" i="2"/>
  <c r="D109" i="2"/>
  <c r="C109" i="2"/>
  <c r="C108" i="2"/>
  <c r="D107" i="2"/>
  <c r="C107" i="2"/>
  <c r="C106" i="2"/>
  <c r="C105" i="2"/>
  <c r="C104" i="2"/>
  <c r="C103" i="2"/>
  <c r="D102" i="2"/>
  <c r="C102" i="2"/>
  <c r="C101" i="2"/>
  <c r="D100" i="2"/>
  <c r="C100" i="2"/>
  <c r="D99" i="2"/>
  <c r="C99" i="2"/>
  <c r="D97" i="2"/>
  <c r="C97" i="2"/>
  <c r="H96" i="2"/>
  <c r="G96" i="2"/>
  <c r="F96" i="2"/>
  <c r="E96" i="2"/>
  <c r="C95" i="2"/>
  <c r="C94" i="2"/>
  <c r="D93" i="2"/>
  <c r="C93" i="2"/>
  <c r="D90" i="2"/>
  <c r="C90" i="2"/>
  <c r="C87" i="2"/>
  <c r="C86" i="2"/>
  <c r="C85" i="2"/>
  <c r="C84" i="2"/>
  <c r="D83" i="2"/>
  <c r="C83" i="2"/>
  <c r="C82" i="2"/>
  <c r="H81" i="2"/>
  <c r="G81" i="2"/>
  <c r="F81" i="2"/>
  <c r="C80" i="2"/>
  <c r="C77" i="2"/>
  <c r="F41" i="2"/>
  <c r="D73" i="2"/>
  <c r="C73" i="2"/>
  <c r="C72" i="2"/>
  <c r="C71" i="2"/>
  <c r="C70" i="2"/>
  <c r="C69" i="2"/>
  <c r="C67" i="2"/>
  <c r="C65" i="2"/>
  <c r="C63" i="2"/>
  <c r="C62" i="2"/>
  <c r="C59" i="2"/>
  <c r="D58" i="2"/>
  <c r="C58" i="2"/>
  <c r="C57" i="2"/>
  <c r="C56" i="2"/>
  <c r="C55" i="2"/>
  <c r="C54" i="2"/>
  <c r="C52" i="2"/>
  <c r="C51" i="2"/>
  <c r="C48" i="2"/>
  <c r="C47" i="2"/>
  <c r="C46" i="2"/>
  <c r="C45" i="2"/>
  <c r="C43" i="2"/>
  <c r="C42" i="2"/>
  <c r="H41" i="2"/>
  <c r="G41" i="2"/>
  <c r="E41" i="2"/>
  <c r="C35" i="2"/>
  <c r="C34" i="2"/>
  <c r="C30" i="2"/>
  <c r="C26" i="2"/>
  <c r="D25" i="2"/>
  <c r="C25" i="2"/>
  <c r="C23" i="2"/>
  <c r="D22" i="2"/>
  <c r="C22" i="2"/>
  <c r="D19" i="2"/>
  <c r="C19" i="2"/>
  <c r="C18" i="2"/>
  <c r="D17" i="2"/>
  <c r="C17" i="2"/>
  <c r="D16" i="2"/>
  <c r="C16" i="2"/>
  <c r="C11" i="2"/>
  <c r="H10" i="2"/>
  <c r="G10" i="2"/>
  <c r="F10" i="2"/>
  <c r="E10" i="2"/>
  <c r="H9" i="2" l="1"/>
  <c r="H8" i="2" s="1"/>
  <c r="E9" i="2"/>
  <c r="E81" i="2"/>
  <c r="D141" i="2"/>
  <c r="C138" i="2"/>
  <c r="D10" i="2"/>
  <c r="F9" i="2"/>
  <c r="F8" i="2" s="1"/>
  <c r="D81" i="2"/>
  <c r="G9" i="2"/>
  <c r="G8" i="2" s="1"/>
  <c r="D96" i="2"/>
  <c r="C10" i="2"/>
  <c r="C119" i="2"/>
  <c r="C141" i="2"/>
  <c r="C41" i="2"/>
  <c r="D41" i="2"/>
  <c r="C81" i="2"/>
  <c r="C96" i="2"/>
  <c r="C153" i="2"/>
  <c r="E8" i="2" l="1"/>
  <c r="D9" i="2"/>
  <c r="D8" i="2" s="1"/>
  <c r="C9" i="2"/>
  <c r="C8" i="2" s="1"/>
  <c r="I130" i="2" l="1"/>
  <c r="I141" i="2" l="1"/>
  <c r="J141" i="2"/>
  <c r="I124" i="2"/>
  <c r="J124" i="2"/>
  <c r="A155" i="2" l="1"/>
  <c r="A156" i="2" s="1"/>
  <c r="I127" i="2" l="1"/>
  <c r="J127" i="2"/>
  <c r="I138" i="2" l="1"/>
  <c r="J138" i="2"/>
  <c r="A98" i="2" l="1"/>
  <c r="A99" i="2" s="1"/>
  <c r="A100" i="2" s="1"/>
  <c r="A101" i="2" s="1"/>
  <c r="A102" i="2" s="1"/>
  <c r="A103" i="2" s="1"/>
  <c r="A104" i="2" s="1"/>
  <c r="A84" i="2"/>
  <c r="A85" i="2" s="1"/>
  <c r="A86" i="2" s="1"/>
  <c r="A87" i="2" s="1"/>
  <c r="A88" i="2" s="1"/>
  <c r="A89" i="2" s="1"/>
  <c r="A90" i="2" s="1"/>
  <c r="A44" i="2"/>
  <c r="A45" i="2" s="1"/>
  <c r="A17" i="2" l="1"/>
  <c r="A18" i="2" s="1"/>
  <c r="A19" i="2" s="1"/>
  <c r="A20" i="2" s="1"/>
  <c r="A105" i="2"/>
  <c r="A46" i="2"/>
  <c r="A47" i="2" s="1"/>
  <c r="A48" i="2" s="1"/>
  <c r="A49" i="2" s="1"/>
  <c r="A50" i="2" s="1"/>
  <c r="A51" i="2" s="1"/>
  <c r="A21" i="2" l="1"/>
  <c r="A22" i="2" s="1"/>
  <c r="A23" i="2" s="1"/>
  <c r="A52" i="2"/>
  <c r="A106" i="2"/>
  <c r="A107" i="2" l="1"/>
  <c r="A92" i="2"/>
  <c r="A93" i="2" s="1"/>
  <c r="A94" i="2" s="1"/>
  <c r="A95" i="2" s="1"/>
  <c r="A53" i="2"/>
  <c r="A54" i="2" s="1"/>
  <c r="A55" i="2" s="1"/>
  <c r="A56" i="2" s="1"/>
  <c r="A57" i="2" s="1"/>
  <c r="A58" i="2" s="1"/>
  <c r="A24" i="2"/>
  <c r="A25" i="2" s="1"/>
  <c r="A26" i="2" s="1"/>
  <c r="I153" i="2"/>
  <c r="J153" i="2"/>
  <c r="A108" i="2" l="1"/>
  <c r="A109" i="2" s="1"/>
  <c r="A110" i="2" s="1"/>
  <c r="A111" i="2" s="1"/>
  <c r="A112" i="2" s="1"/>
  <c r="A113" i="2" s="1"/>
  <c r="A114" i="2" s="1"/>
  <c r="A115" i="2" s="1"/>
  <c r="A116" i="2" s="1"/>
  <c r="A59" i="2"/>
  <c r="A60" i="2" s="1"/>
  <c r="A61" i="2" s="1"/>
  <c r="A62" i="2" s="1"/>
  <c r="A27" i="2"/>
  <c r="I96" i="2"/>
  <c r="J96" i="2"/>
  <c r="A117" i="2" l="1"/>
  <c r="A118" i="2" s="1"/>
  <c r="A63" i="2"/>
  <c r="A64" i="2" s="1"/>
  <c r="A65" i="2" s="1"/>
  <c r="A66" i="2" s="1"/>
  <c r="A28" i="2"/>
  <c r="A29" i="2" s="1"/>
  <c r="A30" i="2" s="1"/>
  <c r="A31" i="2" s="1"/>
  <c r="A32" i="2" s="1"/>
  <c r="A33" i="2" s="1"/>
  <c r="I41" i="2"/>
  <c r="J41" i="2"/>
  <c r="A67" i="2" l="1"/>
  <c r="A68" i="2" s="1"/>
  <c r="A69" i="2" s="1"/>
  <c r="A34" i="2"/>
  <c r="I151" i="2"/>
  <c r="J151" i="2"/>
  <c r="I134" i="2"/>
  <c r="J134" i="2"/>
  <c r="J132" i="2"/>
  <c r="J130" i="2"/>
  <c r="I119" i="2"/>
  <c r="J119" i="2"/>
  <c r="J81" i="2"/>
  <c r="A70" i="2" l="1"/>
  <c r="A71" i="2" s="1"/>
  <c r="A72" i="2" s="1"/>
  <c r="A73" i="2" s="1"/>
  <c r="A74" i="2" s="1"/>
  <c r="A75" i="2" s="1"/>
  <c r="A76" i="2" s="1"/>
  <c r="A77" i="2" s="1"/>
  <c r="A78" i="2" s="1"/>
  <c r="A79" i="2" s="1"/>
  <c r="A80" i="2" s="1"/>
  <c r="A35" i="2"/>
  <c r="A36" i="2" s="1"/>
  <c r="A37" i="2" s="1"/>
  <c r="A38" i="2" s="1"/>
  <c r="J10" i="2"/>
  <c r="A39" i="2" l="1"/>
  <c r="J9" i="2"/>
  <c r="J8" i="2" s="1"/>
  <c r="I132" i="2"/>
  <c r="I10" i="2" l="1"/>
  <c r="I9" i="2" s="1"/>
  <c r="I81" i="2"/>
  <c r="I8" i="2" l="1"/>
</calcChain>
</file>

<file path=xl/comments1.xml><?xml version="1.0" encoding="utf-8"?>
<comments xmlns="http://schemas.openxmlformats.org/spreadsheetml/2006/main">
  <authors>
    <author>Автор</author>
  </authors>
  <commentList>
    <comment ref="K38" authorId="0" shapeId="0">
      <text>
        <r>
          <rPr>
            <b/>
            <sz val="9"/>
            <color indexed="81"/>
            <rFont val="Tahoma"/>
            <family val="2"/>
            <charset val="204"/>
          </rPr>
          <t>Автор:</t>
        </r>
        <r>
          <rPr>
            <sz val="9"/>
            <color indexed="81"/>
            <rFont val="Tahoma"/>
            <family val="2"/>
            <charset val="204"/>
          </rPr>
          <t xml:space="preserve">
Неисполненные обязательства на 532,8 тыс. руб., в связи с неисполнением подрядчиком обязательств по муниципальному контракту. Планируется расторжение муниципального контракта.</t>
        </r>
      </text>
    </comment>
  </commentList>
</comments>
</file>

<file path=xl/sharedStrings.xml><?xml version="1.0" encoding="utf-8"?>
<sst xmlns="http://schemas.openxmlformats.org/spreadsheetml/2006/main" count="307" uniqueCount="283">
  <si>
    <t>№ п/п</t>
  </si>
  <si>
    <t>Наименование объекта, с указанием адреса</t>
  </si>
  <si>
    <t>ВСЕГО</t>
  </si>
  <si>
    <t>МУ "Управление общего и дошкольного образования Администрации города Норильска"</t>
  </si>
  <si>
    <t>Дошкольные учреждения</t>
  </si>
  <si>
    <t>Здание МБДОУ "Детский сад № 8 "Тундровичок", г. Норильск, Центральный район, ул. Талнахская, д. 24</t>
  </si>
  <si>
    <t>Здание МБДОУ "Детский сад № 14 "Олененок", корп. 1, г. Норильск, Центральный район, ул. Нансена, д. 96</t>
  </si>
  <si>
    <t>Здание МБДОУ "Детский сад № 24 "Родничок", г. Норильск, Центральный район, ул. Лауреатов, д. 69</t>
  </si>
  <si>
    <t>Здание МБОУ "СШ № 24", пос. Снежногорск, ул. Хантайская Набережная, д. 1 А (детский сад)</t>
  </si>
  <si>
    <t>Здание МБДОУ "Детский сад № 68 "Ладушки", корп. 1, г. Норильск, Центральный район, ул. Московская, д. 10</t>
  </si>
  <si>
    <t>Здание МБДОУ "Детский сад № 78 "Василек", г. Норильск, Центральный район, ул. Набережная Урванцева, д. 43</t>
  </si>
  <si>
    <t>Здание МАДОУ "Детский сад № 81 "Конек-Горбунок", г. Норильск, район Талнах, ул. Игарская, д. 44 А</t>
  </si>
  <si>
    <t>Здание МБДОУ "Детский сад № 84 "Голубок", г. Норильск, район Кайеркан, ул. Первомайская, д. 6</t>
  </si>
  <si>
    <t>Здание МБДОУ "Детский сад № 90 "Цветик-семицветик", г. Норильск, Центральный район, ул. Талнахская, д. 1 А</t>
  </si>
  <si>
    <t>Здание МБДОУ "Детский сад № 92 "Облачко", г. Норильск, район Талнах, ул. Космонавтов, д. 10</t>
  </si>
  <si>
    <t>Здание МБДОУ "Детский сад № 98 "Загадка", г. Норильск, район Кайеркан, ул. Норильская, д. 18</t>
  </si>
  <si>
    <t>Общеобразовательные учреждения</t>
  </si>
  <si>
    <t>Здание МБОУ "СШ № 9" г. Норильск, Центральный район, ул. Талнахская, д. 71 А</t>
  </si>
  <si>
    <t>Здание МБОУ "СШ № 13", корп. 1, г. Норильск, Центральный район, пл. Металлургов, д. 15</t>
  </si>
  <si>
    <t xml:space="preserve">Здание МБОУ "СШ № 16", г. Норильск, Центральный район, пр. Молодежный, д. 17 </t>
  </si>
  <si>
    <t>Здание МБОУ "СШ № 17", г. Норильск, Центральный район, пр. Молодежный, д. 7</t>
  </si>
  <si>
    <t>Здание МБОУ "СШ № 24", пос. Снежногорск, ул. Хантайская Набережная, д. 7 (школа)</t>
  </si>
  <si>
    <t>Здание МБОУ "СШ № 29", г. Норильск, Центральный район, ул. Павлова, д. 21 А</t>
  </si>
  <si>
    <t>Здание МБОУ "СШ № 31", г. Норильск, Центральный район, ул. Талнахская, д. 64</t>
  </si>
  <si>
    <t xml:space="preserve">Здание МБОУ "СШ № 30", г. Норильск, район Талнах, ул. Бауманская, д. 12 </t>
  </si>
  <si>
    <t>Здание МБОУ "СШ № 36", г. Норильск, район Талнах, ул. Бауманская, д. 22 А</t>
  </si>
  <si>
    <t>Здание МБОУ "СШ № 37", г. Норильск, район Кайеркан, ул. Первомайская, д. 34</t>
  </si>
  <si>
    <t>Здание МБОУ "СШ № 38", корп. 1, г. Норильск, район Талнах, ул. Енисейская, д. 26</t>
  </si>
  <si>
    <t>Здание МБОУ "СШ № 39", г. Норильск, район Талнах, ул. Игарская, д. 40</t>
  </si>
  <si>
    <t>Здание МБОУ "СШ № 40", г. Норильск, район Кайеркан, ул. Первомайская, д. 20 А</t>
  </si>
  <si>
    <t xml:space="preserve">Здание МБОУ "СШ № 45", г. Норильск, район Кайеркан, ул. Норильская, д. 6 </t>
  </si>
  <si>
    <t>Здание МАОУ "Гимназия № 48", г. Норильск, район Талнах, ул. Бауманская, д. 15</t>
  </si>
  <si>
    <t>Здание МБУ ДО "ДДТ",  г. Норильск, район Кайеркан, ул. Победы, д. 7</t>
  </si>
  <si>
    <t>МУ "Управление по делам культуры и искусства Администрации города Норильска"</t>
  </si>
  <si>
    <t>Здание МБУ ДО "Норильская детская школа искусств", г. Норильск, Центральный район, ул. Б. Хмельницкого, д. 17 А</t>
  </si>
  <si>
    <t>Здание МБУ ДО "Норильская детская музыкальная школа", г. Норильск, Центральный район, пр. Молодежный, д. 13</t>
  </si>
  <si>
    <t>Здание МБУ ДО "Норильская детская художественная школа", г. Норильск, Центральный район, ул. Комсомольская, д. 52 А</t>
  </si>
  <si>
    <t>Здание МБУ ДО "Оганерская детская школа искусств", г. Норильск, Центральный район, ул. Вальковская, д. 6</t>
  </si>
  <si>
    <t>Здание МБУ ДО "Кайерканская детская школа искусств", г. Норильск, район Кайеркан, ул. Школьная, д. 8</t>
  </si>
  <si>
    <t>Здание МБУ ДО "Талнахская детская школа искусств", г. Норильск, район Талнах, ул. Горняков, д. 9</t>
  </si>
  <si>
    <t>Здание МБУ "Централизованная библиотечная система", Городская публичная библиотека, г. Норильск, Центральный район, просп. Ленинский, д. 20 А</t>
  </si>
  <si>
    <t>Помещения МБУ Кинокомплекс "Родина", г. Норильск, Центральный район, просп. Ленинский, д. 7</t>
  </si>
  <si>
    <t>Здание МБУ "Музейно-выставочный комплекс "Музей Норильска", г. Норильск, Центральный район, просп. Ленинский, д. 14</t>
  </si>
  <si>
    <t>Здание МБУК "Городской центр культуры", г. Норильск, Центральный район, ул. Орджоникидзе, д. 15</t>
  </si>
  <si>
    <t>Здание МБУК "КДЦ "Юбилейный", г. Норильск, район Кайеркан, ул. Шахтерская, д. 14</t>
  </si>
  <si>
    <t>Здание МБУК "КДЦ "Юбилейный", г. Норильск, район Кайеркан, ул. Школьная, д. 17 А</t>
  </si>
  <si>
    <t>МУ "Управление по спорту Администрации города Норильска"</t>
  </si>
  <si>
    <t>Здание МБУ "Дворец спорта "Арктика", г. Норильск, Центральный район, ул. Комсомольская, д. 13 ("Плавательный бассейн г. Норильск")</t>
  </si>
  <si>
    <t>Здание МБУ "Дом спорта "БОКМО", г. Норильск, Центральный район, ул. Талнахская, д. 68 А</t>
  </si>
  <si>
    <t>Здание МБУ "Дом спорта "БОКМО", г. Норильск, Центральный район, ул. Октябрьская, д. 6 Б ("Дом физической культуры")</t>
  </si>
  <si>
    <t>Здание МБУ "Дом спорта "БОКМО", г. Норильск, Центральный район, пл. Металлургов, д. 25 А ("Спортивный зал "Геркулес")</t>
  </si>
  <si>
    <t>Здание МБУ "Спортивный комплекс "Талнах", Плавательный бассейн, г. Норильск, район Талнах, ул. Таймырская, д. 11</t>
  </si>
  <si>
    <t>Здание МБУ "Спортивный комплекс "Талнах", Культурно-оздоровительный комплекс, г. Норильск, район Талнах, ул. Таймырская, д. 15</t>
  </si>
  <si>
    <t>Здание МБУ "Спортивный комплекс "Кайеркан", г. Норильск, район Кайеркан, ул. Надеждинская, д. 5 ("Ледовый Дворец спорта")</t>
  </si>
  <si>
    <t>Здание МБУ "Спортивный комплекс "Кайеркан", г. Норильск, район Кайеркан, ул. Надеждинская, д. 3 А (Дом спорта)</t>
  </si>
  <si>
    <t>Здание МБУ "Спортивный комплекс "Кайеркан", Плавательный бассейн, г. Норильск, район Кайеркан, ул. Надеждинская, д. 16 А</t>
  </si>
  <si>
    <t xml:space="preserve">Объект МБУ "Стадион "Заполярник", г. Норильск, Центральный район, ул. Пушкина, д. 7 </t>
  </si>
  <si>
    <t>Помещения МБУ "СШ № 2", г. Норильск, Центральный район, ул. Талнахская, д. 51</t>
  </si>
  <si>
    <t>Здание МАУ ДО "Норильский центр безопасности движения", г. Норильск, Центральный район, пр. Молодежный, д. 9</t>
  </si>
  <si>
    <t>Здание МБУ "СШ № 5", г. Норильск, район Кайеркан, ул. Первомайская, д. 10</t>
  </si>
  <si>
    <t>МУ "Администрация города Норильска"</t>
  </si>
  <si>
    <t>Здание Администрации города Норильска, г. Норильск, Центральный район, просп. Ленинский, д. 24 А</t>
  </si>
  <si>
    <t>Нежилое помещение, расположенное по адресу: г. Норильск, Центральный район, ул. Талнахская, д. 61, пом. 67</t>
  </si>
  <si>
    <t>Нежилое помещение, расположенное по адресу: г. Норильск, Центральный район, ул. Набережная Урванцева, д. 49, пом. 133</t>
  </si>
  <si>
    <t>МУ "Талнахское территориальное управление Администрации города Норильска"</t>
  </si>
  <si>
    <t>МУ "Кайерканское территориальное управление Администрации города Норильска"</t>
  </si>
  <si>
    <t>МУ "Снежногорское территориальное управление Администрации города Норильска"</t>
  </si>
  <si>
    <t>Помещения МБУ "Молодежный центр", г. Норильск, район Кайеркан, ул. Школьная, д. 10</t>
  </si>
  <si>
    <t>МУ "Управление имущества Администрации города Норильска"</t>
  </si>
  <si>
    <t>МБУ "Автохозяйство"</t>
  </si>
  <si>
    <t>в т.ч. ПСД</t>
  </si>
  <si>
    <t>ВСЕГО 
2024 г.</t>
  </si>
  <si>
    <t>Подробное обоснование по видам выполняемых работ</t>
  </si>
  <si>
    <t>ВСЕГО 
2025 г.</t>
  </si>
  <si>
    <t>Сведения о распределении расходов по ремонтно-восстановительным работам объектов, находящихся в муниципальной собственности</t>
  </si>
  <si>
    <t>ВСЕГО 
2026 г.</t>
  </si>
  <si>
    <t>Здание МБДОУ "Детский сад № 4 "Колокольчик", корп. 2, г. Норильск, район Талнах, ул. Пионерская, д. 6</t>
  </si>
  <si>
    <t>Здание МБДОУ "Детский сад № 18 "Полянка", г. Норильск, район Талнах, ул. М. Кравца, д. 20</t>
  </si>
  <si>
    <t>Здание МБДОУ "Детский сад № 28 "Веселинка", г. Норильск, Центральный район, ул. Югославская, д. 10</t>
  </si>
  <si>
    <t>Здание МБДОУ "Детский сад № 46 "Надежда", г. Норильск, Центральный район, ул. Лауреатов, д. 63</t>
  </si>
  <si>
    <t>Здание МБДОУ "Детский сад № 75 "Зайчонок", г. Норильск, район Кайеркан, ул. Первомайская, д. 36</t>
  </si>
  <si>
    <t>Здание МБДОУ "Детский сад № 96 "Капельки", г. Норильск, район Талнах, ул. Бауманская, д. 29</t>
  </si>
  <si>
    <t>Здание МБДОУ "Детский сад № 97 "Светлица", г. Норильск, Центральный район, ул. Хантайская, д. 35</t>
  </si>
  <si>
    <t>Здание МБОУ "СШ № 1", корп. 1, г. Норильск, Центральный район, ул. Комсомольская, д. 6</t>
  </si>
  <si>
    <t>Здание МБОУ "Гимназия № 1", корп. 1, г. Норильск, Центральный район, ул. Кирова, д. 30</t>
  </si>
  <si>
    <t>Здание МБОУ "Лицей № 3", корп. 1, г. Норильск, Центральный район, ул. Комсомольская, д. 27 А</t>
  </si>
  <si>
    <t>Здание МБОУ "Гимназия № 5", корп. 1, г. Норильск, Центральный район, ул. Б. Хмельницкого, д. 12</t>
  </si>
  <si>
    <t>Здание МБОУ "СШ № 6", г. Норильск, Центральный район, ул. Комсомольская, д. 16</t>
  </si>
  <si>
    <t>Здание МБОУ "СШ № 8", г. Норильск, Центральный район, ул. Талнахская, д. 53 А</t>
  </si>
  <si>
    <t>Здание МБОУ "СШ № 13", корп. 2, г. Норильск, Центральный район, пл. Металлургов, д. 23</t>
  </si>
  <si>
    <t>Здание МБОУ "СШ № 14", г. Норильск, Центральный район, ул. Бегичева, д. 11</t>
  </si>
  <si>
    <t>Здание МБОУ "СШ № 27", г. Норильск, район Талнах, ул. М. Кравца, д. 8 А</t>
  </si>
  <si>
    <t>Здание МБОУ "СШ № 28", корп. 1, г. Норильск, Центральный район, ул. Талнахская, д. 42</t>
  </si>
  <si>
    <t>Здание МБОУ "СШ № 32", г. Норильск, район Кайеркан, ул. Победы, д. 11</t>
  </si>
  <si>
    <t>Здание МБОУ "СШ № 41",  г. Норильск, Центральный район, ул. Озерная, д. 25</t>
  </si>
  <si>
    <t>Здание МБОУ "СШ № 43", г. Норильск, район Талнах, ул. Рудная, д. 15</t>
  </si>
  <si>
    <t>Здание МБУ "Дворец спорта "Арктика", г. Норильск, Центральный район, ул. Набережная Урванцева, д. 53</t>
  </si>
  <si>
    <t>Здание МБУ "Дворец спорта "Арктика", г. Норильск, Центральный район, ул. Комсомольская, д. 46 А ("Крытый каток "Льдинка")</t>
  </si>
  <si>
    <t>Здание МБУ "Дворец спорта "Арктика", г. Норильск, Центральный район, ул. Набережная Урванцева, д. 47</t>
  </si>
  <si>
    <t>МБУ "Лыжная база "Оль-Гуль", г. Норильск, Центральный район, Вальковское шоссе ("Основное здание")</t>
  </si>
  <si>
    <t>МБУ "Лыжная база "Оль-Гуль", г. Норильск, Центральный район, Вальковское шоссе (Очистные сооружения)</t>
  </si>
  <si>
    <t>Здание МБУ "Спортивный комплекс "Талнах", г. Норильск, район Талнах, ул. Таймырская, д. 5 ("Спортивный зал "Солнышко")</t>
  </si>
  <si>
    <t>Объект МБУ "Спортивный комплекс "Талнах", г. Норильск, район Талнах, ул. Диксона, д. 4 ("Физкультурно-оздоровительный комплекс")</t>
  </si>
  <si>
    <t>Здание Кайерканского территориального управления Администрации города Норильска, г. Норильск, район Кайеркан, ул. Шахтёрская, д. 9 А</t>
  </si>
  <si>
    <t>Здание административно-общественного центра поселка Снежногорск, ул. Хантайская Набережная, д. 10</t>
  </si>
  <si>
    <t>Нежилое отдельностоящее здание, г. Норильск, Центральный район, ул. Нансена, д. 86 А</t>
  </si>
  <si>
    <t>Нежилое отдельностоящее здание, расположенное по адресу: г. Норильск, Центральный район, ул. Вальковская, д. 14</t>
  </si>
  <si>
    <t>Нежилое отдельностоящее здание, расположенное по адресу: г. Норильск, Центральный район, ул. Вальковская, д. 14/1</t>
  </si>
  <si>
    <t>Здание МБДОУ "Детский сад № 36 "Полянка", г. Норильск, район Кайеркан, ул. Строительная, д. 4</t>
  </si>
  <si>
    <t>Здание МБДОУ "Детский сад № 62 "Почемучка" г. Норильск, Центральный район, ул. Ленинградская, д. 20</t>
  </si>
  <si>
    <t>Здание МБОУ "СШ № 23", г. Норильск, Центральный район, пр. Молодёжный, д. 19</t>
  </si>
  <si>
    <t>Здание МБУ ДО "ЦВР", г. Норильск, район Талнах, ул. М. Кравца, д. 16</t>
  </si>
  <si>
    <t>Здание МБУК "КДЦ им. Вл. Высоцкого", г. Норильск, район Талнах, ул. Строителей, д. 17</t>
  </si>
  <si>
    <t>Помещения МБУ "Молодежный центр", пос. Снежногорск, ул. Хантайская Набережная, д. 1 А</t>
  </si>
  <si>
    <t>Нежилое отдельностоящее здание, расположенное по адресу: г. Норильск, Центральный район, ул. Энергетическая, д. 14, стр. 1</t>
  </si>
  <si>
    <t>Нежилое отдельностоящее здание, расположенное по адресу: г. Норильск, Центральный район, просп. Ленинский, д. 21</t>
  </si>
  <si>
    <t>Нежилое отдельностоящее здание, расположенное по адресу: г. Норильск, район Кайеркан, ул. Строительная, д. 2 А</t>
  </si>
  <si>
    <t>Здание МАОУ "Гимназия № 4", г. Норильск, Центральный район, ул. Кирова, д. 34</t>
  </si>
  <si>
    <t>МУ "Управление дорожно-транспортной инфраструктуры Администрации города Норильска"</t>
  </si>
  <si>
    <t>МКУ "Служба спасения"</t>
  </si>
  <si>
    <t>МКУ "Управление капитальных ремонтов и строительства"</t>
  </si>
  <si>
    <t>Здание МКУ "Управление капитальных ремонтов и строительства",  г. Норильск, Центральный район, ул. Кирова, д. 21</t>
  </si>
  <si>
    <t>1</t>
  </si>
  <si>
    <t>7</t>
  </si>
  <si>
    <t>2</t>
  </si>
  <si>
    <t>3</t>
  </si>
  <si>
    <t>3.1</t>
  </si>
  <si>
    <t>4</t>
  </si>
  <si>
    <t>4.1</t>
  </si>
  <si>
    <t>5</t>
  </si>
  <si>
    <t>5.1</t>
  </si>
  <si>
    <t>6</t>
  </si>
  <si>
    <t>6.1</t>
  </si>
  <si>
    <t>2024 - огнезащитная обработка деревянных конструкций чердачных помещений</t>
  </si>
  <si>
    <t>2024 - ремонт помещений</t>
  </si>
  <si>
    <t>тыс. руб.</t>
  </si>
  <si>
    <t>Отапливаемый павильон, расположенный по адресу: г. Норильск, Центральный район, ул. Октябрьская, в районе стр. 1 В</t>
  </si>
  <si>
    <t>Здание МУ "Управление общего и дошкольного образования Администрации города Норильска", г. Норильск, Центральный район, ул. Кирова, д. 34</t>
  </si>
  <si>
    <t>Здание МУ "Талнахское территориальное управление Администрации города Норильска", г. Норильск, район Талнах, ул. Диксона, д. 10</t>
  </si>
  <si>
    <t>Помещения МУ "Управления имущества Администрации города Норильска", г. Норильск, Центральный район, просп. Ленинский, д. 23 А</t>
  </si>
  <si>
    <t>Здание МБДОУ "Детский сад № 59 "Золушка", корп. 1, г. Норильск, Центральный район, ул. Московская, д. 27</t>
  </si>
  <si>
    <t>Здание МБУ "Стадион "Заполярник", г. Норильск, Центральный район, ул. Б. Хмельницкого, д. 13</t>
  </si>
  <si>
    <t>2024 - ремонт спортивного зала</t>
  </si>
  <si>
    <t>Нежилые помещения, расположенные по адресу: г. Норильск, Центральный район, ул. Нансена, д. 48, пом. 65, 66</t>
  </si>
  <si>
    <t>Нежилое отдельностоящее здание, расположенное по адресу: г. Норильск, Центральный район, ул. Талнахская, д. 51</t>
  </si>
  <si>
    <t>Нежилые помещения, расположенные по адресу: г. Норильск, район Талнах, ул. Космонавтов, д. 15, пом. 97, 98</t>
  </si>
  <si>
    <t>2024 - разработка рабочей документации по определению нагрузок на теплоснабжение</t>
  </si>
  <si>
    <t xml:space="preserve">2024 - разработка ПСД на восстановление конструкций "0" цикла </t>
  </si>
  <si>
    <t>МКУ "Норильский городской архив"</t>
  </si>
  <si>
    <t>Здание МКУ "Норильский городской архив", г. Норильск, Центральный район, ул. Мира, д. 1 А</t>
  </si>
  <si>
    <t>Ангар быстровозводимый на территории г. Норильск, р-н Центральный, ул. Вальковская, д. 14</t>
  </si>
  <si>
    <t>Дебаркадер, расположенный по адресу: г. Норильск, Центральный район, ул. Октябрьская, д. 55</t>
  </si>
  <si>
    <t>2024 - изготовление, поставка и монтаж отапливаемого павильона для размещения станции технического контроля (55 034,9 тыс. руб.); устройство пандуса (1 200,0 тыс. руб.)</t>
  </si>
  <si>
    <t>ВСЕГО 
2027 г.</t>
  </si>
  <si>
    <t>2024 - ремонт (облицовка) фасада  по проекту, разработанному в 2023 году (2 этап) (45 293,3 тыс. руб.); ремонт помещений (353,0 тыс. руб.)</t>
  </si>
  <si>
    <t>2024 - ремонт кровли (23 815,2 тыс. руб.); ремонт помещений (3 073,5 тыс. руб.)</t>
  </si>
  <si>
    <t>2024 - замена системы отопления, включая индивидуальный тепловой пункт, разводку, стояки и приборы отопления, ремонт пищеблока, замена отделки 3-х лестничных клеток (2 этап)</t>
  </si>
  <si>
    <t>2024 - разработка ПСД и выполнение работ по модернизации ИТП с переходом на закрытую систему ГВС</t>
  </si>
  <si>
    <t>2024 - разработка ПСД на выполнение ремонтных работ по сохранению объекта культурного наследия</t>
  </si>
  <si>
    <t>2024 - демонтаж (снос) здания, по проекту разработанному в 2023 году, перенос инженерных сетей</t>
  </si>
  <si>
    <t>2024 - монтаж системы "теплый пол" в 2-х группах
2026 - монтаж системы "теплый пол" в 2-х группах</t>
  </si>
  <si>
    <t>Здание МАДОУ "Детский сад № 5 "Норильчонок", корп. 2, г. Норильск, Центральный район, ул. Комсомольская, д. 40</t>
  </si>
  <si>
    <t xml:space="preserve">Здание МБДОУ "Детский сад № 9 "Зимушка", г. Норильск, район Талнах, ул. Новая, д. 7 </t>
  </si>
  <si>
    <t>2026 - замена всех систем инженерно-технического обеспечения и ремонт помещений по проекту, разработанному в 2022 году (1 этап)
2027 - замена всех систем инженерно-технического обеспечения и ремонт помещений по проекту, разработанному в 2022 году (2 этап); ремонт крыльца</t>
  </si>
  <si>
    <t>2026 - ремонт центрального крыльца</t>
  </si>
  <si>
    <t>2026 - монтаж системы "теплый пол" в 2-х группах</t>
  </si>
  <si>
    <t>Здание МАДОУ "Детский сад № 45 "Улыбка", г. Норильск, Центральный район, пр. Котульского, д. 7</t>
  </si>
  <si>
    <t>2026 - ремонт кровли; устройство системы "теплый пол" в 3-х группах; разработка ПСД и корректировка ранее разработанных проектов; государственная экспертиза проверки достоверности сметной стоимости</t>
  </si>
  <si>
    <t>Здание МБДОУ "Детский сад № 59 "Золушка", корп. 2, г. Норильск, Центральный район, ул. Московская, д. 29</t>
  </si>
  <si>
    <t>Здание МБДОУ "Детский сад № 73 "Веселые человечки", г. Норильск, Центральный район, ул. Комсомольская, д. 21</t>
  </si>
  <si>
    <t>2026 - монтаж системы "теплый пол" в 1-ой группе</t>
  </si>
  <si>
    <t>Здание МБДОУ "Детский сад № 74 "Земляничка", корп. 1, г. Норильск, район Талнах, ул. Энтузиастов, д. 3</t>
  </si>
  <si>
    <t xml:space="preserve">2027 - ремонт и окраска фасада и крылец здания; ремонт кровли </t>
  </si>
  <si>
    <t>2024 - разработка ПСД и выполнение работ по модернизации ИТП с переходом на закрытую систему ГВС
2026 - монтаж системы "теплый пол" в 2-х группах</t>
  </si>
  <si>
    <t>2024 - ремонт кровли</t>
  </si>
  <si>
    <t>Здание МБДОУ "Детский сад № 93 "Капитошка", г. Норильск, район Талнах, ул. Рудная, д. 33 А</t>
  </si>
  <si>
    <t>2026 - ремонт бассейна; выполнение работ по восстановлению конструкций "0" цикла</t>
  </si>
  <si>
    <t>Здание МБДОУ "Детский сад № 95 "Снежинка", г. Норильск, район Кайеркан, ул. Строительная, д. 1 Е</t>
  </si>
  <si>
    <t>2027 -  ремонт кровли</t>
  </si>
  <si>
    <t>2027 - замена систем водоснабжения, канализации, отопления, включая индивидуальный тепловой пункт</t>
  </si>
  <si>
    <t>2024 -  разработка ПСД и выполнение работ по модернизации ИТП с переходом на закрытую систему ГВС</t>
  </si>
  <si>
    <t>Здание МБОУ "СШ № 3", г. Норильск, Центральный район, ул. Советская, д. 5 А</t>
  </si>
  <si>
    <t>Здание МБОУ "Гимназия № 7", корп. 1, г. Норильск, Центральный район, просп. Ленинский, д. 45 В</t>
  </si>
  <si>
    <t>2025 - огнезащитная обработка деревянных конструкций чердачных помещений</t>
  </si>
  <si>
    <t>Здание МБОУ "Гимназия № 7", корп. 2, г. Норильск, Центральный район, просп. Ленинский, д. 37 В</t>
  </si>
  <si>
    <t>2024 - ремонт и окраска фасада и крылец здания (8 501,6 тыс. руб.), огнезащитная обработка деревянных конструкций чердачных помещений (1 521,3 тыс. руб.)
2027 - ремонт кровли; замена систем водоснабжения, канализации, отопления, включая индивидуальный тепловой пункт</t>
  </si>
  <si>
    <t>2024 - ремонт и окраска фасада и запасных крылец здания
2025 - огнезащитная обработка деревянных конструкций чердачного помещения</t>
  </si>
  <si>
    <t>Здание МБОУ "Гимназия № 11", г. Норильск, район Кайеркан, ул. Надеждинская, д. 16</t>
  </si>
  <si>
    <t>2024 - огнезащитная обработка деревянных конструкций чердачных помещений;
2027 - замена системы ТВСиК; ремонт центрального крыльца</t>
  </si>
  <si>
    <t>2024 - разработка ПСД на замену всех систем инженерно-технического обеспечения, ремонт помещений, ремонт конструкций "0" цикла государственная экспертиза проверки достоверности сметной стоимости
2026 - выполнение работ по восстановлению несущих конструкций "0" цикла</t>
  </si>
  <si>
    <t>2026 - ремонт и окраска фасада и крылец здания</t>
  </si>
  <si>
    <t>2024 - огнезащитная обработка деревянных конструкций чердачных помещений (748,6 тыс. руб.);  ремонт и окраска фасада вентиляционного "фонаря" (1 294,6 тыс. руб.)
2027 - ремонт кровли</t>
  </si>
  <si>
    <t>2024 - ремонт кровли дебаркадеров, установка пандуса</t>
  </si>
  <si>
    <t>2024 - разработка ПСД на ремонт несущих конструкций "0" цикла и вентиляцию подполья с выполнением теплотехнического расчета (5 855,1 тыс.руб.), государственная экспертиза проверки достоверности сметной стоимости ( 327,8 тыс.руб.)</t>
  </si>
  <si>
    <t>2024 - ремонт ограждения кровли и дефлекторов</t>
  </si>
  <si>
    <t>2024 - ремонт ступеней центрального крыльца</t>
  </si>
  <si>
    <t>2024 - ремонт и окраска фасада и крылец здания с художественным оформлением</t>
  </si>
  <si>
    <t>2024 - разработка ПСД на восстановление несущей способности несущих конструкций (фундаменты, ростверки, цокольное перекрытие) (2 этап) (588,1 тыс. руб.);  ремонт деревянного цокольного перекрытия (246,4 тыс. руб.)</t>
  </si>
  <si>
    <t>2024 - ремонт ступеней</t>
  </si>
  <si>
    <r>
      <t>2024 - проведение сопутствующих общестроительных работ при проведении ремонтных работ на вводных трубопроводах</t>
    </r>
    <r>
      <rPr>
        <b/>
        <sz val="12"/>
        <color theme="1"/>
        <rFont val="Times New Roman"/>
        <family val="1"/>
        <charset val="204"/>
      </rPr>
      <t/>
    </r>
  </si>
  <si>
    <t>Помещения МБУ "СШ № 2", г. Норильск, Центральный район, просп. Ленинский, д. 11</t>
  </si>
  <si>
    <t>2026 - разработка ПСД на сохранение объекта культурного наследия в части ремонта трёх крылец, внутреннего противопожарного трубопровода и монтажа системы видеонаблюдения; государственная экспертиза проверки достоверности сметной стоимости</t>
  </si>
  <si>
    <t>Здание МБУ "Молодежный центр", г. Норильск, Центральный район, ул. Советская, д. 9</t>
  </si>
  <si>
    <t>2025 - ремонт центрального крыльца</t>
  </si>
  <si>
    <t>Нежилое отдельностоящее здание, расположенное по адресу: г. Норильск, Центральный район, ул. Б. Хмельницкого, д. 18</t>
  </si>
  <si>
    <t>2024 - разработка ПСД и выполнение работ по модернизации ИТП с переходом н закрытую систему ГВС</t>
  </si>
  <si>
    <t>2026 - монтаж системы "теплый пол" в 3-х группах
2027 - выполнение работ по восстановлению конструкций "0" цикла</t>
  </si>
  <si>
    <t>2026 - монтаж системы "теплый пол" в 1-й группе; замена систем водоснабжения, отопления, включая индивидуальный тепловой пункт</t>
  </si>
  <si>
    <t>2026 - устройство системы "теплый пол" в 2-х группах
2027 - утепление плит цокольного перекрытия; ремонт системы отопления по проекту, разработанному в 2022 году</t>
  </si>
  <si>
    <t>Здание МБДОУ "Детский сад № 83 "Золотой петушок", г. Норильск, район Талнах, ул. Дудинская, д. 5</t>
  </si>
  <si>
    <t>2026 - разработка ПСД на ремонт несущих конструкций "0" цикла и вентиляцию подполья с выполнением теплотехнического расчета; государственная экспертиза проверки достоверности сметной стоимости</t>
  </si>
  <si>
    <t>2024 - монтаж системы "теплый пол" в 2-х группах
2026 - ремонт пищеблока, замена систем водоснабжения, канализации, отопления, включая индивидуальный тепловой пункт (1 этап) 
2027 -  ремонт пищеблока, замена систем водоснабжения, канализации, отопления, включая индивидуальный тепловой пункт (2 этап)</t>
  </si>
  <si>
    <t>2026 - огнезащитная обработка деревянных конструкций чердачных помещений;  разработка ПСД на замену системы водоснабжения и канализации; государственная экспертиза проверки достоверности сметной стоимости
2027 - замена системы водоснабжения и канализации</t>
  </si>
  <si>
    <t>Здание МБУ ДО "СЮТ", г. Норильск, Центральный район, ул. Орджоникидзе. 14 А</t>
  </si>
  <si>
    <t>Помещения  МАУ ДО "ДТДМ", г. Норильск, Центральный район, ул. Комсомольская, д. 12</t>
  </si>
  <si>
    <t>2026 - разработка ПСД на замену вводных кабельных линий; государственная экспертиза проверки достоверности сметной стоимости</t>
  </si>
  <si>
    <t>2026 -  разработка ПСД на замену вводных кабельных линий; государственная экспертиза проверки достоверности сметной стоимости</t>
  </si>
  <si>
    <t>2024 - огнезащитная обработка деревянных конструкций чердачных помещений
2026 - разработка ПСД на замену всех систем инженерно-технического обеспечения; государственная экспертиза проверки достоверности сметной стоимости</t>
  </si>
  <si>
    <t>2024 - разработка ПСД и выполнение работ по модернизации ИТП с переходом на закрытую систему ГВС
2025 - выполнение работ по восстановлению конструкций "0" цикла</t>
  </si>
  <si>
    <t>2024 - разработка ПСД на ремонт фасада (облицовка) (266,7 тыс. руб.); государственная экспертиза проверки достоверности сметной стоимости (189,1 тыс. руб.)
2025 - замена плиты перекрытия по проекту, разработанному в 2022 году</t>
  </si>
  <si>
    <t>2024 - разработка ПСД на ремонт фасада (облицовка) (147,6 тыс. руб.); государственная экспертиза проверки достоверности сметной стоимости (197,6 тыс. руб.)</t>
  </si>
  <si>
    <t>2024 - разработка ПСД и корректировка ранее разработанных проектов (2 этап) (2 908,5 тыс. руб.), государственная экспертиза проверки достоверности сметной стоимости (245,0 тыс. руб.); разработка ПСД на ремонт фасада (облицовка) (185,4 тыс. руб.)</t>
  </si>
  <si>
    <t>2024 - ремонт помещений (2 386,9 тыс. руб.), разработка ПСД на ремонт несущих конструкций "0" цикла и помещений цокольного этажа (614,2 тыс. руб.)</t>
  </si>
  <si>
    <t>2024 - корректировка ранее разработанных проектов, разработка ПСД (950,8 тыс. руб.); государственная экспертиза проверки достоверности сметной стоимости (210,4 тыс. руб.)</t>
  </si>
  <si>
    <t>2024 - разработка ПСД и выполнение работ по модернизации ИТП с переходом на закрытую систему ГВС
2025 - частичный ремонт кровли</t>
  </si>
  <si>
    <t>2024 - разработка ПСД на ремонт помещений (все части, кроме АПС и СОУЭ) (314,8 тыс. руб.) (2 этап), государственная экспертиза проверки достоверности сметной стоимости (125,6 тыс. руб.)</t>
  </si>
  <si>
    <t>2024 - ремонт крыльца</t>
  </si>
  <si>
    <t>2024 - частичный ремонт и окраска фасада здания</t>
  </si>
  <si>
    <t>2026 - разработка ПСД по устройству запасного крыльца здания</t>
  </si>
  <si>
    <t>Управление по взаимодействию с общественными организациями и молодежной политике</t>
  </si>
  <si>
    <t>Приложение № 3
к муниципальной программе "Поддержание сохранности действующих и строительство новых объектов социальной 
инфраструктуры", утвержденной  постановлением Администрации города Норильска от 07.12.2016 № 590</t>
  </si>
  <si>
    <t xml:space="preserve">2024 - работы по усилению железобетонных перекрытий и устройству системы дымоудаления
</t>
  </si>
  <si>
    <t>2024 - разработка ПСД на замену системы отопления, включая индивидуальный тепловой пункт (1 194,3 тыс. руб.), разработка ПСД на восстановление несущей способности грунтов основания и несущих конструкций (фундаменты, ростверки, цокольное перекрытие) (7 042,0 тыс. руб.) (2 этап), государственная экспертиза проверки достоверности сметной стоимости ( 628,7 тыс.руб.)
2025 - разработка ПСД на замену системы отопления, включая индивидуальный тепловой пункт (1 194,3 тыс. руб.); разработка ПСД на восстановление несущей способности грунтов основания и несущих конструкций (фундаменты, ростверки, цокольное перекрытие) (6 016,4 тыс. руб.)
2026 - монтаж системы "теплый пол" в 2-х группах
2027 - выполнение работ по восстановлению конструкций "0" цикла</t>
  </si>
  <si>
    <t>2024 - разработка ПСД на восстановление несущей способности грунтов основания и несущих конструкций (фундаменты, ростверки, цокольное перекрытие) (2 этап) (6 881,8 тыс. руб.), государственная экспертиза проверки достоверности сметной стоимости (408,4 тыс. руб.)
2025 - разработка ПСД на восстановление несущей способности грунтов основания и несущих конструкций (фундаменты, ростверки, цокольное перекрытие)</t>
  </si>
  <si>
    <t>2024 - ремонт крылец по проекту, разработанному в 2022 году (7 814,3 тыс. руб.); огнезащитная обработка деревянных конструкций чердачных помещений (773,5 тыс.руб.)
2025 - ремонт крылец по проекту, разработанному в 2022 году</t>
  </si>
  <si>
    <t xml:space="preserve">2024 - замена вводных кабельных линий по проекту, разработанному в 2021 году (2 558,0 тыс. руб.); ремонт спортивного зала (2 151,8 тыс. руб.)
2025 - ремонт спортивного зала </t>
  </si>
  <si>
    <t>2024 - частичный ремонт кровли
2025 - частичный ремонт кровли 
2027 - разработка ПСД на замену системы отопления; государственная экспертиза проверки достоверности сметной стоимости</t>
  </si>
  <si>
    <t xml:space="preserve">2024 - огнезащитная обработка деревянных конструкций чердачных помещений (586,3 тыс. руб.); ремонт цокольной забирки (940,3 тыс. руб.)
2025 - ремонт цокольной забирки </t>
  </si>
  <si>
    <t>2024 - ремонт кровли и чердачного перекрытия (2 321,6 тыс. руб.), работы по восстановлению конструкций "0" цикла (11 225,0 тыс. руб.); ремонт помещений хореографического зала (923,3 тыс. руб.)
2025 - работы по восстановлению конструкций "0" цикла 
2026 - замена подвесного потолка в помещениях; ремонт помещения электрощитовой; выполнение работ по обеспечению доступа МГН в здание</t>
  </si>
  <si>
    <t xml:space="preserve">2024 - ремонт входной группы и запасного крыльца (3 215,1 тыс. руб.); разработка ПСД и выполнение работ по модернизации ИТП с переходом на закрытую систему ГВС (572,6 тыс. руб.)
2025 - ремонт входной группы и запасного крыльца </t>
  </si>
  <si>
    <t xml:space="preserve">2024 - разработка ПСД на ремонт стадиона (1 172,3 тыс. руб.), государственная экспертиза проверки достоверности сметной стоимости (125,5 тыс. руб.)
2025 - разработка ПСД на ремонт стадиона </t>
  </si>
  <si>
    <t>2024 - разработка ПСД и корректировка ранее разработанных проектов (597,7 тыс. руб.), государственная экспертиза проверки достоверности сметной стоимости (279,3 тыс. руб.), разработка ПСД и выполнение работ по модернизации ИТП с переходом на закрытую систему ГВС (598,5 тыс. руб.)
2025 - разработка ПСД и корректировка ранее разработанных проектов</t>
  </si>
  <si>
    <t>2024 - выполнение кадастровых работ с целью изготовления технического плана (25,0 тыс. руб.); ремонт помещений (1 953,9 тыс. руб.)
2025 - ремонт помещений</t>
  </si>
  <si>
    <t xml:space="preserve">2024 - устройство крытого дебаркадера для защиты грузов и работников от суровых климатических условий
2025 - устройство крытого дебаркадера для защиты грузов и работников от суровых климатических условий </t>
  </si>
  <si>
    <t>2024 - устройство вентиляции подполья по проекту, разработанному в 2023 году (1 866,5 тыс. руб.), ремонт крылец (5 400,4 тыс. руб.)
2025 - устройство вентиляции подполья по проекту разработанному в 2023 году (1 866,5 тыс. руб.); ремонт крылец (5 400,4 тыс. руб.)</t>
  </si>
  <si>
    <t xml:space="preserve">2024 - устройство вентиляции подполья по проекту, разработанному в 2023 году
2025 - устройство вентиляции подполья по проекту разработанному в 2023 году </t>
  </si>
  <si>
    <t>2024 - разработка ПСД и выполнение работ по замене системы отопления
2025 - разработка ПСД и выполнение работ по замене системы отопления</t>
  </si>
  <si>
    <t>2024 - ремонт помещений
2025 - ремонт помещений</t>
  </si>
  <si>
    <t>2024 - разработка ПСД на ремонт фасада и крыльца здания (903,3 тыс. руб.), государственная экспертиза проверки достоверности сметной стоимости (110,3 тыс. руб.)
2025 - разработка ПСД на ремонт фасада и крыльца здания</t>
  </si>
  <si>
    <t>2024 - ремонт кровли крыльца (423,2 тыс. руб.), разработка ПСД на замену системы отопления, включая индивидуальный тепловой пункт
(1 307,3 тыс. руб.) (2 этап), государственная экспертиза проверки достоверности сметной стоимости (247,2 тыс. руб.)
2025 - ремонт кровли крыльца (423,2 тыс. руб.), разработка ПСД на замену системы отопления, включая индивидуальный тепловой пункт
(1 307,3 тыс. руб.) (2 этап)</t>
  </si>
  <si>
    <t>2024 - модернизация системы видеонаблюдения (3 067,8 тыс. руб.); выполнение кадастровых работ с целью изготовления технического плана (279,9 тыс. руб.); ремонт помещений (1 200,0 тыс. руб.)
2025 - выполнение кадастровых работ с целью изготовления технического плана (279,9 тыс. руб.); ремонт помещений (670,1 тыс. руб.)</t>
  </si>
  <si>
    <t>2024 - разработка ПСД на восстановление несущей способности грунтов основания и несущих конструкций (фундаменты, ростверки, цокольное перекрытие) (2 этап) (6 989,9 тыс. руб.), государственная экспертиза проверки достоверности сметной стоимости (408,4 тыс. руб.)
2025 - разработка ПСД на восстановление несущей способности грунтов основания и несущих конструкций (фундаменты, ростверки, цокольное перекрытие) 
2026 - ремонт крылец; ремонт парапетных плит кровли
2027 - выполнение работ по восстановлению конструкций "0" цикла</t>
  </si>
  <si>
    <t>2024 - огнезащитная обработка деревянных конструкций чердачных помещений (1 926,5 тыс. руб.), разработка ПСД и выполнение работ по ремонту крылец (3 423,0 тыс. руб.); ремонт и окраска фасада вентиляционного "фонаря" (1 430,1 тыс. руб.)
2025 - разработка ПСД (3 298,0 тыс. руб.) и выполнение работ по ремонту крылец (125,0 тыс. руб.)</t>
  </si>
  <si>
    <t>2024 - геофизическое обследование (1 200,0 тыс. руб.); ремонт помещений (506,8 тыс. руб.)
2025 - выполнение работ по восстановлению конструкций "0" цикла, устройство геотермических скважин (5 900,6 тыс. руб.); ремонт помещений (41,3 тыс. руб.)</t>
  </si>
  <si>
    <t>2025 - огнезащитная обработка деревянных конструкций чердачных помещений (693,8 тыс. руб.); замена дефлекторов (293,6 тыс.руб.)</t>
  </si>
  <si>
    <t>2024 - разработка ПСД на ремонт несущих конструкций "0" цикла и вентиляцию подполья с выполнением теплотехнического расчета (2 этап) (811,1 тыс.руб.); огнезащитная обработка деревянных конструкций чердачных помещений (2 472,3 тыс. руб.)
2025 - разработка ПСД на ремонт несущих конструкций "0" цикла и вентиляцию подполья с выполнением теплотехнического расчета (644,8 тыс. руб.); государственная экспертиза проверки достоверности сметной стоимости (67,2 тыс. руб.)</t>
  </si>
  <si>
    <t>2024 - ремонт центрального крыльца (3 018,6 тыс. руб.); ремонт системы канализации (3 602,4 тыс. руб.)
2025 - ремонт кровли (979,6 тыс.руб.); ремонт центрального крыльца (2 744,2 тыс. руб.)</t>
  </si>
  <si>
    <t>2024 - разработка ПСД на ремонт стадиона (7 569,5 тыс. руб.), государственная экспертиза проверки достоверности сметной стоимости (341,5 тыс. руб.)
2025 - разработка ПСД на ремонт стадиона (7 569,5 тыс. руб.); государственная экспертиза проверки достоверности сметной стоимости (390,3 тыс. руб.)
2027 - разработка ПСД на благоустройство территории; ремонт системы наружного освещения территории; разработка ПСД и антикоррозионная защита металлоконструкций; ремонт спортивного ядра</t>
  </si>
  <si>
    <t>2024 - разработка ПСД на восстановление несущей способности грунтов основания и несущих конструкций (фундаменты, ростверки, цокольное перекрытие) (2 этап) (6 917,6 тыс. руб.), государственная экспертиза проверки достоверности сметной стоимости (416,9 тыс. руб.); разработка ПСД и выполнение работ по модернизации ИТП с переходом на закрытую систему ГВС (479,8 тыс. руб.)
2025 - разработка ПСД на восстановление несущей способности грунтов основания и несущих конструкций (фундаменты, ростверки, цокольное перекрытие) (5 906,1 тыс. руб.); разработка ПСД и выполнение работ по модернизации ИТП с переходом на закрытую систему ГВС (479,8 тыс. руб.)
2026 - выполнение работ по восстановлению конструкций "0" цикла</t>
  </si>
  <si>
    <t>Нежилое отдельностоящее здание, расположенное по адресу: г. Норильск, Центральный район, ул. Талнахская, д. 56</t>
  </si>
  <si>
    <t>2024 - разработка ПСД и выполнение работ по ремонту крылец
2025 - огнезащитная обработка деревянных конструкций чердачного помещения (969,6 тыс. руб.); разработка ПСД и выполнение работ по ремонту крылец (1 713,8 тыс. руб.);</t>
  </si>
  <si>
    <t xml:space="preserve">2024 - замена ливневой канализации и частичный ремонт кровли (2 680,6 тыс. руб.), ремонт центрального крыльца (2 565,1 тыс. руб.), устройство геотермических скважин (5 800,0 тыс. руб.), разработка ПСД и выполнение работ по модернизации ИТП с переходом на закрытую систему ГВС (600,9 тыс. руб.)
2025 - ремонт центрального крыльца </t>
  </si>
  <si>
    <t>2024 - ремонт помещений, замена вводных сетей ТВСиК
2025 - разработка ПСД на замену всех систем инженерно-технического обеспечения и ремонт помещений (1 248,1 тыс. руб.); государственная экспертиза проверки достоверности сметной стоимости (125,7 тыс. руб.); ремонт помещений, замена вводных сетей ТВСиК (7 091,9 тыс. руб.)</t>
  </si>
  <si>
    <t>2024 - разработка ПСД на ремонт катка для организации круглогодичного функционирования (600,0 тыс. руб.); государственная экспертиза проверки достоверности сметной стоимости (259,6 тыс. руб.); разработка ПСД на приточно-вытяжную вентиляцию (406,7 тыс. руб.); ремонт кровли, АКЗ несущих металлоконструкций (49 878,6 тыс. руб.); государственная экспертиза проверки достоверности сметной стоимости (127,4 тыс. руб.)
2025 -  ремонт кровли (39 937,9 тыс.руб.); государственная экспертиза проверки достоверности сметной стоимости (97,8 тыс.руб.); разработка ПСД на ремонт катка для организации круглогодичного функционирования (600,0 тыс. руб.); разработка ПСД на приточно-вытяжную вентиляцию (406,7 тыс. руб.)</t>
  </si>
  <si>
    <t>2024 - огнезащитная обработка деревянных конструкций чердачных помещений (669,6 тыс. руб.); ремонт и окраска фасада вентиляционного "фонаря" (1 351,0 тыс. руб.)
2025 - выполнение работ по восстановлению конструкций "0" цикла</t>
  </si>
  <si>
    <t>2024 - ремонт фасада (облицовка) по проекту, разработанному в 2023 году (2 этап) (63 427,0 тыс. руб.); разработка ПСД и выполнение работ по модернизации ИТП с переходом на закрытую систему ГВС (438,5 тыс. руб.); ремонт дефлекторов (310,4 тыс. руб.)
2025 - огнезащитная обработка деревянных конструкций чердачных помещений (622,1 тыс. руб.);  ремонт дефлекторов (310,4 тыс. руб.); ремонт (облицовка) фасада по проекту, разработанному в 2023 году (63 426,9 тыс. руб.)</t>
  </si>
  <si>
    <t>2024 - работы по сохранению объекта культурного наследия в части ремонта фасада и благоустройства территории по проекту, разработанному в 2023 году ( 1 этап) (49 779,6 тыс. руб) , разработка ПСД на сохранение объекта культурного наследия в части ремонта кровли (3 893,1 тыс. руб.), государственная экспертиза проверки достоверности сметной стоимости (277,4 тыс. руб.); государственная историко-культурная экспертиза проектной документации,  (228,9 тыс. руб.);  осуществление научного руководства, авторского и технического надзоров за выполнением работ по сохранению объекта культурного наследия регионального значения с составлением научно-реставрационного отчета (1 624,8 тыс. руб.)
2025 - работы по сохранению объекта культурного наследия в части ремонта фасада и благоустройства территории по проекту, разработанному в 2023 году (2 этап) (60 611,3 тыс. руб.); осуществление научного руководства, авторского и технического надзоров за выполнением работ по сохранению объекта культурного наследия регионального значения с составлением научно-реставрационного отчета (2 410,2 тыс. руб.)</t>
  </si>
  <si>
    <t>Помещения МБУК "КДЦ им. Вл. Высоцкого", г. Норильск, район Талнах, ул. Строителей, д. 25</t>
  </si>
  <si>
    <t xml:space="preserve">2024 - разработка ПСД  на монтаж автономного ИТП
2025 - ремонт ангара (8 679 тыс. руб.); разработка ПСД и ремонт системы отопления (3 200,0 тыс. руб.) </t>
  </si>
  <si>
    <t>2024 - разработка ПСД на восстановление несущей способности грунтов основания и несущих конструкций (фундаменты, ростверки, цокольное перекрытие) (86,2 тыс. руб.) (2 этап); ремонт и окраска фасада и крылец здания с художественным оформлением (19 544,3 тыс. руб.)
2025 - разработка ПСД на восстановление несущей способности грунтов основания и несущих конструкций (фундаменты, ростверки, цокольное перекрытие) (5 937,5 тыс. руб.); государственная экспертиза проверки достоверности сметной стоимости (151,0 тыс. руб.)</t>
  </si>
  <si>
    <t>2024 - разработка ПСД на восстановление несущей способности грунтов основания и несущих конструкций (фундаменты, ростверки, цокольное перекрытие) (1 этап)
2025 - разработка ПСД на восстановление несущей способности грунтов основания и несущих конструкций (фундаменты, ростверки, цокольное перекрытие) (5 909,4 тыс. руб.); государственная экспертиза проверки достоверности сметной стоимости (133,4 тыс. руб.)
2026 - ремонт и окраска фасада и крылец здания; выполнение работ по восстановлению конструкций "0" цикла</t>
  </si>
  <si>
    <t>2024 - разработка ПСД и выполнение работ по ремонту крылец (3 860,0 тыс. руб.); замена системы отопления, включая индивидуальный тепловой пункт, и системы АПС и СОУЭ по проекту, разработанному в 2022 году, ремонт помещений (42 325,1 тыс. руб.)
2025 - замена системы отопления, включая индивидуальный тепловой пункт, и системы АПС и СОУЭ по проекту, разработанному в 2022 году (128 543,0 тыс. руб.); разработка ПСД и выполнение работ по ремонту крылец (3 174,8 тыс. руб.); разработка ПСД на восстановление конструкций "0" цикла (инженерные изыскания и обследование) (5 590,2 тыс. руб.); корректировка ранее разработанного проекта (524,1 тыс. руб.)</t>
  </si>
  <si>
    <t xml:space="preserve">2024 - разработка ПСД на восстановление несущей способности несущих конструкций (фундаменты, ростверки, цокольное перекрытие) </t>
  </si>
  <si>
    <t>2024 - разработка ПСД на ремонт несущих конструкций "0" цикла и вентиляцию подполья с выполнением теплотехнического расчета (1 395,1 тыс. руб.), ремонт центральной лестничной клетки (2 524,1 тыс. руб.)
2025 - выполнение работ по обеспечению доступа МГН в здание по проекту, разработанному в 2019 году (1 122,8 тыс. руб.); ремонт центральной лестничной клетки (2 594,4 тыс. руб.)
2026 - устройство геотермических скважин
2027 - устройство вентиляции подполья; выполнение работ по восстановлению конструкций "0" цикла; ремонт помещений</t>
  </si>
  <si>
    <r>
      <t xml:space="preserve">2025 - </t>
    </r>
    <r>
      <rPr>
        <sz val="11"/>
        <rFont val="Times New Roman"/>
        <family val="1"/>
        <charset val="204"/>
      </rPr>
      <t>ремонт цокольной забирки 
2026 - разработка ПСД на замену системы вентиляции; замена системы отопления 
2027 - ремонт и окраска фасада и крылец здания</t>
    </r>
  </si>
  <si>
    <t>2024 - ремонт локальных очистных сооружений</t>
  </si>
  <si>
    <t>2025 - ремонт крылец</t>
  </si>
  <si>
    <t>2024 - ремонт помещений (8 617,7 тыс. руб.); монтаж системы охранной сигнализации по проекту, разработанному в 2023 году (1 000,9 тыс. руб.); выполнение кадастровых работ с целью изготовления технического плана (90,9 тыс. руб.); монтаж системы видеонаблюдения радиотелевизионного и электронного оборудования (3 829,1 тыс. руб.)
2025 - ремонт помещений (10 397,4 тыс. руб.); монтаж системы охранной сигнализации по проекту, разработанному в 2023 году (1 000,9 тыс. руб.); выполнение кадастровых работ с целью изготовления технического плана (90,9 тыс. руб.); монтаж системы видеонаблюдения, радиотелевизионного и электронного оборудования (3 679,1 тыс. руб.)</t>
  </si>
  <si>
    <t>2024 - монтаж системы видеонаблюдения по проекту, разработанному в 2020 году (1 297,3 тыс. руб.); разработка ПСД на восстановление несущей способности несущих конструкций (фундаменты, ростверки, цокольное перекрытие) (1 088,4 тыс. руб.)
2025 - монтаж системы видеонаблюдения по проекту, разработанному в 2020 году</t>
  </si>
  <si>
    <t>Помещения МБУ "Дворец спорта "Арктика", пос. Снежногорск, ул. Хантайская Набережная, д. 10</t>
  </si>
  <si>
    <t>2026 - ремонт кровли; замена системы отопления по проекту, разработанному в 2020 году
2027 - ремонт и окраска фасада и крылец здания</t>
  </si>
  <si>
    <t>2025 - ремонт помещений по проекту, разработанному в 2020 году (334,8 тыс. руб.); разработка ПСД на ремонт конференцзала (1 037,1 тыс. руб.); государственная экспертиза проверки достоверности сметной стоимости (90,9 тыс. руб.); ремонт помещений (189,9 тыс. руб.)</t>
  </si>
  <si>
    <t>Приложение № 3 
к постановлению Администрации города Норильска 
от 11.11.2025 № 475</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</si>
</sst>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_ ;\-#,##0.0\ "/>
  </numFmts>
  <fonts count="11" x14ac:knownFonts="1">
    <font>
      <sz val="11"/>
      <color theme="1"/>
      <name val="Calibri"/>
      <family val="2"/>
      <scheme val="minor"/>
    </font>
    <font>
      <sz val="10"/>
      <name val="Arial"/>
      <family val="2"/>
      <charset val="204"/>
    </font>
    <font>
      <b/>
      <sz val="11"/>
      <name val="Times New Roman"/>
      <family val="1"/>
      <charset val="204"/>
    </font>
    <font>
      <sz val="11"/>
      <name val="Times New Roman"/>
      <family val="1"/>
      <charset val="204"/>
    </font>
    <font>
      <b/>
      <i/>
      <sz val="11"/>
      <name val="Times New Roman"/>
      <family val="1"/>
      <charset val="204"/>
    </font>
    <font>
      <i/>
      <sz val="11"/>
      <name val="Times New Roman"/>
      <family val="1"/>
      <charset val="204"/>
    </font>
    <font>
      <sz val="10"/>
      <name val="Arial Cyr"/>
      <charset val="204"/>
    </font>
    <font>
      <b/>
      <sz val="12"/>
      <color theme="1"/>
      <name val="Times New Roman"/>
      <family val="1"/>
      <charset val="204"/>
    </font>
    <font>
      <b/>
      <sz val="11"/>
      <color rgb="FFC00000"/>
      <name val="Times New Roman"/>
      <family val="1"/>
      <charset val="204"/>
    </font>
    <font>
      <sz val="9"/>
      <color indexed="81"/>
      <name val="Tahoma"/>
      <family val="2"/>
      <charset val="204"/>
    </font>
    <font>
      <b/>
      <sz val="9"/>
      <color indexed="81"/>
      <name val="Tahoma"/>
      <family val="2"/>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6" fillId="0" borderId="0"/>
  </cellStyleXfs>
  <cellXfs count="53">
    <xf numFmtId="0" fontId="0" fillId="0" borderId="0" xfId="0"/>
    <xf numFmtId="164" fontId="3" fillId="2" borderId="1" xfId="0" applyNumberFormat="1" applyFont="1" applyFill="1" applyBorder="1" applyAlignment="1">
      <alignment horizontal="center" vertical="center" wrapText="1"/>
    </xf>
    <xf numFmtId="0" fontId="3" fillId="2" borderId="0" xfId="0" applyFont="1" applyFill="1" applyAlignment="1">
      <alignment vertical="center"/>
    </xf>
    <xf numFmtId="164" fontId="3" fillId="2" borderId="1" xfId="1" applyNumberFormat="1" applyFont="1" applyFill="1" applyBorder="1" applyAlignment="1">
      <alignment horizontal="center" vertical="center" wrapText="1" shrinkToFit="1"/>
    </xf>
    <xf numFmtId="0" fontId="3" fillId="2" borderId="1" xfId="1" applyNumberFormat="1" applyFont="1" applyFill="1" applyBorder="1" applyAlignment="1">
      <alignment horizontal="left" vertical="center" wrapText="1" shrinkToFit="1"/>
    </xf>
    <xf numFmtId="164" fontId="3" fillId="2" borderId="1" xfId="0" applyNumberFormat="1" applyFont="1" applyFill="1" applyBorder="1" applyAlignment="1">
      <alignment horizontal="left" vertical="center" wrapText="1"/>
    </xf>
    <xf numFmtId="0" fontId="3" fillId="2" borderId="1" xfId="0" applyFont="1" applyFill="1" applyBorder="1" applyAlignment="1">
      <alignment horizontal="left" vertical="center" wrapText="1"/>
    </xf>
    <xf numFmtId="0" fontId="3" fillId="2" borderId="1" xfId="0" applyFont="1" applyFill="1" applyBorder="1" applyAlignment="1">
      <alignment horizontal="center" vertical="center"/>
    </xf>
    <xf numFmtId="164" fontId="3" fillId="2" borderId="1" xfId="1" applyNumberFormat="1" applyFont="1" applyFill="1" applyBorder="1" applyAlignment="1">
      <alignment horizontal="center" vertical="center" wrapText="1"/>
    </xf>
    <xf numFmtId="49" fontId="3" fillId="2" borderId="1" xfId="0" applyNumberFormat="1" applyFont="1" applyFill="1" applyBorder="1" applyAlignment="1">
      <alignment horizontal="center" vertical="center" wrapText="1"/>
    </xf>
    <xf numFmtId="0" fontId="3" fillId="2" borderId="1" xfId="1" applyNumberFormat="1" applyFont="1" applyFill="1" applyBorder="1" applyAlignment="1">
      <alignment vertical="center" wrapText="1" shrinkToFit="1"/>
    </xf>
    <xf numFmtId="0" fontId="3" fillId="2" borderId="1" xfId="0" applyFont="1" applyFill="1" applyBorder="1" applyAlignment="1">
      <alignment horizontal="center" vertical="center" wrapText="1"/>
    </xf>
    <xf numFmtId="164" fontId="2" fillId="2" borderId="1" xfId="0" applyNumberFormat="1" applyFont="1" applyFill="1" applyBorder="1" applyAlignment="1">
      <alignment horizontal="center" vertical="center" wrapText="1"/>
    </xf>
    <xf numFmtId="164" fontId="3" fillId="2" borderId="1" xfId="0" applyNumberFormat="1" applyFont="1" applyFill="1" applyBorder="1" applyAlignment="1">
      <alignment horizontal="center" vertical="center"/>
    </xf>
    <xf numFmtId="164" fontId="3" fillId="2" borderId="0" xfId="0" applyNumberFormat="1" applyFont="1" applyFill="1" applyAlignment="1">
      <alignment horizontal="center" vertical="center"/>
    </xf>
    <xf numFmtId="0" fontId="3" fillId="2" borderId="0" xfId="0" applyFont="1" applyFill="1" applyAlignment="1">
      <alignment horizontal="center" vertical="center"/>
    </xf>
    <xf numFmtId="0" fontId="3" fillId="2" borderId="1" xfId="0" applyFont="1" applyFill="1" applyBorder="1" applyAlignment="1">
      <alignment vertical="center" wrapText="1"/>
    </xf>
    <xf numFmtId="1" fontId="3" fillId="2" borderId="1" xfId="1" applyNumberFormat="1" applyFont="1" applyFill="1" applyBorder="1" applyAlignment="1">
      <alignment horizontal="left" vertical="center" wrapText="1"/>
    </xf>
    <xf numFmtId="164" fontId="3" fillId="2" borderId="1" xfId="2" applyNumberFormat="1" applyFont="1" applyFill="1" applyBorder="1" applyAlignment="1">
      <alignment horizontal="left" vertical="center" wrapText="1"/>
    </xf>
    <xf numFmtId="0" fontId="2" fillId="2" borderId="0" xfId="0" applyFont="1" applyFill="1" applyAlignment="1">
      <alignment vertical="center"/>
    </xf>
    <xf numFmtId="0" fontId="3" fillId="2" borderId="1" xfId="0" applyNumberFormat="1" applyFont="1" applyFill="1" applyBorder="1" applyAlignment="1">
      <alignment horizontal="left" vertical="center" wrapText="1"/>
    </xf>
    <xf numFmtId="0" fontId="3" fillId="2" borderId="0" xfId="0" applyFont="1" applyFill="1"/>
    <xf numFmtId="0" fontId="3" fillId="2" borderId="0" xfId="0" applyFont="1" applyFill="1" applyBorder="1" applyAlignment="1">
      <alignment horizontal="right" vertical="center"/>
    </xf>
    <xf numFmtId="0" fontId="3" fillId="2" borderId="0" xfId="0" applyFont="1" applyFill="1" applyAlignment="1">
      <alignment horizontal="left" vertical="center"/>
    </xf>
    <xf numFmtId="0" fontId="3" fillId="2" borderId="0" xfId="0" applyFont="1" applyFill="1" applyAlignment="1">
      <alignment vertical="center" wrapText="1"/>
    </xf>
    <xf numFmtId="49" fontId="3" fillId="2" borderId="1" xfId="0" applyNumberFormat="1" applyFont="1" applyFill="1" applyBorder="1" applyAlignment="1">
      <alignment horizontal="center" vertical="center"/>
    </xf>
    <xf numFmtId="49" fontId="3" fillId="2" borderId="0" xfId="0" applyNumberFormat="1" applyFont="1" applyFill="1" applyAlignment="1">
      <alignment horizontal="center" vertical="center"/>
    </xf>
    <xf numFmtId="0" fontId="2" fillId="2" borderId="1" xfId="0" applyFont="1" applyFill="1" applyBorder="1" applyAlignment="1">
      <alignment vertical="center" wrapText="1"/>
    </xf>
    <xf numFmtId="0" fontId="4" fillId="2" borderId="1" xfId="1" applyNumberFormat="1" applyFont="1" applyFill="1" applyBorder="1" applyAlignment="1">
      <alignment vertical="center" wrapText="1" shrinkToFit="1"/>
    </xf>
    <xf numFmtId="164" fontId="4" fillId="2" borderId="1" xfId="0" applyNumberFormat="1" applyFont="1" applyFill="1" applyBorder="1" applyAlignment="1">
      <alignment horizontal="center" vertical="center" wrapText="1"/>
    </xf>
    <xf numFmtId="0" fontId="5" fillId="2" borderId="1" xfId="0" applyFont="1" applyFill="1" applyBorder="1" applyAlignment="1">
      <alignment horizontal="left" vertical="center" wrapText="1"/>
    </xf>
    <xf numFmtId="0" fontId="5" fillId="2" borderId="0" xfId="0" applyFont="1" applyFill="1" applyAlignment="1">
      <alignment vertical="center"/>
    </xf>
    <xf numFmtId="0" fontId="4" fillId="2" borderId="1" xfId="0" applyFont="1" applyFill="1" applyBorder="1" applyAlignment="1">
      <alignment vertical="center" wrapText="1" shrinkToFit="1"/>
    </xf>
    <xf numFmtId="0" fontId="5" fillId="2" borderId="1" xfId="0" applyFont="1" applyFill="1" applyBorder="1" applyAlignment="1">
      <alignment vertical="center" wrapText="1"/>
    </xf>
    <xf numFmtId="164" fontId="4" fillId="2" borderId="1" xfId="0" applyNumberFormat="1" applyFont="1" applyFill="1" applyBorder="1" applyAlignment="1">
      <alignment vertical="center" wrapText="1"/>
    </xf>
    <xf numFmtId="164" fontId="5" fillId="2" borderId="1" xfId="0" applyNumberFormat="1" applyFont="1" applyFill="1" applyBorder="1" applyAlignment="1">
      <alignment vertical="center" wrapText="1"/>
    </xf>
    <xf numFmtId="0" fontId="4" fillId="2" borderId="1" xfId="0" applyFont="1" applyFill="1" applyBorder="1" applyAlignment="1">
      <alignment vertical="center" wrapText="1"/>
    </xf>
    <xf numFmtId="164" fontId="5" fillId="2" borderId="1" xfId="0" applyNumberFormat="1" applyFont="1" applyFill="1" applyBorder="1" applyAlignment="1">
      <alignment vertical="center"/>
    </xf>
    <xf numFmtId="14" fontId="4" fillId="2" borderId="1" xfId="0" applyNumberFormat="1" applyFont="1" applyFill="1" applyBorder="1" applyAlignment="1">
      <alignment vertical="center" wrapText="1"/>
    </xf>
    <xf numFmtId="14" fontId="5" fillId="2" borderId="1" xfId="0" applyNumberFormat="1" applyFont="1" applyFill="1" applyBorder="1" applyAlignment="1">
      <alignment vertical="center" wrapText="1"/>
    </xf>
    <xf numFmtId="0" fontId="4" fillId="2" borderId="0" xfId="0" applyFont="1" applyFill="1" applyAlignment="1">
      <alignment vertical="center"/>
    </xf>
    <xf numFmtId="0" fontId="4" fillId="2" borderId="1" xfId="0" applyFont="1" applyFill="1" applyBorder="1" applyAlignment="1">
      <alignment horizontal="left" vertical="center" wrapText="1"/>
    </xf>
    <xf numFmtId="164" fontId="5" fillId="2" borderId="1" xfId="0" applyNumberFormat="1" applyFont="1" applyFill="1" applyBorder="1" applyAlignment="1">
      <alignment horizontal="center" vertical="center" wrapText="1"/>
    </xf>
    <xf numFmtId="0" fontId="3" fillId="2" borderId="1" xfId="0" applyNumberFormat="1" applyFont="1" applyFill="1" applyBorder="1" applyAlignment="1">
      <alignment vertical="center" wrapText="1"/>
    </xf>
    <xf numFmtId="164" fontId="3" fillId="2" borderId="1" xfId="0" applyNumberFormat="1" applyFont="1" applyFill="1" applyBorder="1" applyAlignment="1">
      <alignment vertical="center" wrapText="1"/>
    </xf>
    <xf numFmtId="1" fontId="3" fillId="2" borderId="1" xfId="0" applyNumberFormat="1" applyFont="1" applyFill="1" applyBorder="1" applyAlignment="1">
      <alignment horizontal="left" vertical="center" wrapText="1"/>
    </xf>
    <xf numFmtId="165" fontId="3" fillId="2" borderId="1" xfId="0" applyNumberFormat="1" applyFont="1" applyFill="1" applyBorder="1" applyAlignment="1">
      <alignment horizontal="left" vertical="center" wrapText="1"/>
    </xf>
    <xf numFmtId="164" fontId="8" fillId="2" borderId="1" xfId="1" applyNumberFormat="1" applyFont="1" applyFill="1" applyBorder="1" applyAlignment="1">
      <alignment horizontal="center" vertical="center" wrapText="1"/>
    </xf>
    <xf numFmtId="164" fontId="2" fillId="2" borderId="1" xfId="1" applyNumberFormat="1" applyFont="1" applyFill="1" applyBorder="1" applyAlignment="1">
      <alignment horizontal="center" vertical="center" wrapText="1"/>
    </xf>
    <xf numFmtId="164" fontId="2" fillId="2" borderId="1" xfId="0" applyNumberFormat="1" applyFont="1" applyFill="1" applyBorder="1" applyAlignment="1">
      <alignment horizontal="center" vertical="center"/>
    </xf>
    <xf numFmtId="164" fontId="5" fillId="2" borderId="0" xfId="0" applyNumberFormat="1" applyFont="1" applyFill="1" applyAlignment="1">
      <alignment vertical="center"/>
    </xf>
    <xf numFmtId="0" fontId="2" fillId="2" borderId="0" xfId="0" applyFont="1" applyFill="1" applyBorder="1" applyAlignment="1">
      <alignment horizontal="center" vertical="center"/>
    </xf>
    <xf numFmtId="0" fontId="2" fillId="2" borderId="0" xfId="0" applyFont="1" applyFill="1" applyBorder="1" applyAlignment="1">
      <alignment horizontal="center" vertical="center"/>
    </xf>
  </cellXfs>
  <cellStyles count="3">
    <cellStyle name="Обычный" xfId="0" builtinId="0"/>
    <cellStyle name="Обычный 2" xfId="1"/>
    <cellStyle name="Обычный 4" xfId="2"/>
  </cellStyles>
  <dxfs count="0"/>
  <tableStyles count="0" defaultTableStyle="TableStyleMedium2" defaultPivotStyle="PivotStyleMedium9"/>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pageSetUpPr fitToPage="1"/>
  </sheetPr>
  <dimension ref="A1:L156"/>
  <sheetViews>
    <sheetView tabSelected="1" view="pageBreakPreview" zoomScale="80" zoomScaleNormal="70" zoomScaleSheetLayoutView="80" workbookViewId="0">
      <selection activeCell="K1" sqref="K1"/>
    </sheetView>
  </sheetViews>
  <sheetFormatPr defaultColWidth="9.109375" defaultRowHeight="13.8" x14ac:dyDescent="0.3"/>
  <cols>
    <col min="1" max="1" width="4.33203125" style="15" customWidth="1"/>
    <col min="2" max="2" width="41.5546875" style="23" customWidth="1"/>
    <col min="3" max="3" width="11.33203125" style="14" customWidth="1"/>
    <col min="4" max="4" width="9.6640625" style="14" customWidth="1"/>
    <col min="5" max="5" width="10.5546875" style="15" customWidth="1"/>
    <col min="6" max="6" width="10" style="15" customWidth="1"/>
    <col min="7" max="7" width="11.33203125" style="15" customWidth="1"/>
    <col min="8" max="8" width="9.33203125" style="15" customWidth="1"/>
    <col min="9" max="9" width="11.33203125" style="15" customWidth="1"/>
    <col min="10" max="10" width="8.6640625" style="15" customWidth="1"/>
    <col min="11" max="11" width="65.88671875" style="23" customWidth="1"/>
    <col min="12" max="12" width="9.109375" style="2"/>
    <col min="13" max="13" width="33.88671875" style="2" customWidth="1"/>
    <col min="14" max="16384" width="9.109375" style="2"/>
  </cols>
  <sheetData>
    <row r="1" spans="1:11" ht="41.4" x14ac:dyDescent="0.3">
      <c r="K1" s="24" t="s">
        <v>282</v>
      </c>
    </row>
    <row r="2" spans="1:11" ht="69" x14ac:dyDescent="0.3">
      <c r="E2" s="14"/>
      <c r="F2" s="14"/>
      <c r="G2" s="14"/>
      <c r="H2" s="14"/>
      <c r="I2" s="2"/>
      <c r="J2" s="24"/>
      <c r="K2" s="24" t="s">
        <v>230</v>
      </c>
    </row>
    <row r="3" spans="1:11" x14ac:dyDescent="0.3">
      <c r="E3" s="14"/>
      <c r="F3" s="14"/>
      <c r="G3" s="14"/>
      <c r="H3" s="14"/>
      <c r="I3" s="2"/>
      <c r="J3" s="24"/>
      <c r="K3" s="24"/>
    </row>
    <row r="4" spans="1:11" x14ac:dyDescent="0.3">
      <c r="A4" s="52" t="s">
        <v>74</v>
      </c>
      <c r="B4" s="52"/>
      <c r="C4" s="52"/>
      <c r="D4" s="52"/>
      <c r="E4" s="52"/>
      <c r="F4" s="52"/>
      <c r="G4" s="52"/>
      <c r="H4" s="52"/>
      <c r="I4" s="52"/>
      <c r="J4" s="52"/>
      <c r="K4" s="52"/>
    </row>
    <row r="5" spans="1:11" x14ac:dyDescent="0.3">
      <c r="A5" s="51"/>
      <c r="B5" s="51"/>
      <c r="C5" s="51"/>
      <c r="D5" s="51"/>
      <c r="E5" s="51"/>
      <c r="F5" s="51"/>
      <c r="G5" s="51"/>
      <c r="H5" s="51"/>
      <c r="I5" s="51"/>
      <c r="J5" s="51"/>
      <c r="K5" s="22" t="s">
        <v>135</v>
      </c>
    </row>
    <row r="6" spans="1:11" ht="43.5" customHeight="1" x14ac:dyDescent="0.3">
      <c r="A6" s="11" t="s">
        <v>0</v>
      </c>
      <c r="B6" s="11" t="s">
        <v>1</v>
      </c>
      <c r="C6" s="11" t="s">
        <v>71</v>
      </c>
      <c r="D6" s="11" t="s">
        <v>70</v>
      </c>
      <c r="E6" s="11" t="s">
        <v>73</v>
      </c>
      <c r="F6" s="11" t="s">
        <v>70</v>
      </c>
      <c r="G6" s="11" t="s">
        <v>75</v>
      </c>
      <c r="H6" s="11" t="s">
        <v>70</v>
      </c>
      <c r="I6" s="11" t="s">
        <v>153</v>
      </c>
      <c r="J6" s="11" t="s">
        <v>70</v>
      </c>
      <c r="K6" s="11" t="s">
        <v>72</v>
      </c>
    </row>
    <row r="7" spans="1:11" s="26" customFormat="1" x14ac:dyDescent="0.3">
      <c r="A7" s="25" t="s">
        <v>122</v>
      </c>
      <c r="B7" s="9" t="s">
        <v>124</v>
      </c>
      <c r="C7" s="9" t="s">
        <v>125</v>
      </c>
      <c r="D7" s="9" t="s">
        <v>126</v>
      </c>
      <c r="E7" s="9" t="s">
        <v>127</v>
      </c>
      <c r="F7" s="9" t="s">
        <v>128</v>
      </c>
      <c r="G7" s="9" t="s">
        <v>129</v>
      </c>
      <c r="H7" s="9" t="s">
        <v>130</v>
      </c>
      <c r="I7" s="9" t="s">
        <v>131</v>
      </c>
      <c r="J7" s="9" t="s">
        <v>132</v>
      </c>
      <c r="K7" s="9" t="s">
        <v>123</v>
      </c>
    </row>
    <row r="8" spans="1:11" s="19" customFormat="1" x14ac:dyDescent="0.3">
      <c r="A8" s="27"/>
      <c r="B8" s="27" t="s">
        <v>2</v>
      </c>
      <c r="C8" s="12">
        <f t="shared" ref="C8:J8" si="0">C9+C81+C96+C119+C127+C130+C132+C134+C141+C151+C138+C153+C124+C149</f>
        <v>804161.7</v>
      </c>
      <c r="D8" s="12">
        <f t="shared" si="0"/>
        <v>72720.100000000006</v>
      </c>
      <c r="E8" s="12">
        <f t="shared" si="0"/>
        <v>503557.69999999995</v>
      </c>
      <c r="F8" s="12">
        <f t="shared" si="0"/>
        <v>61195.199999999997</v>
      </c>
      <c r="G8" s="12">
        <f t="shared" si="0"/>
        <v>415339.39999999997</v>
      </c>
      <c r="H8" s="12">
        <f t="shared" si="0"/>
        <v>10260.800000000001</v>
      </c>
      <c r="I8" s="12">
        <f t="shared" si="0"/>
        <v>444040.60000000003</v>
      </c>
      <c r="J8" s="12">
        <f t="shared" si="0"/>
        <v>3038.3999999999996</v>
      </c>
      <c r="K8" s="1"/>
    </row>
    <row r="9" spans="1:11" s="31" customFormat="1" ht="43.2" x14ac:dyDescent="0.3">
      <c r="A9" s="28"/>
      <c r="B9" s="28" t="s">
        <v>3</v>
      </c>
      <c r="C9" s="29">
        <f t="shared" ref="C9:J9" si="1">C10+C41</f>
        <v>326400.7</v>
      </c>
      <c r="D9" s="29">
        <f t="shared" si="1"/>
        <v>27400.2</v>
      </c>
      <c r="E9" s="29">
        <f t="shared" si="1"/>
        <v>134410.9</v>
      </c>
      <c r="F9" s="29">
        <f t="shared" si="1"/>
        <v>33467.399999999994</v>
      </c>
      <c r="G9" s="29">
        <f t="shared" si="1"/>
        <v>389828.1</v>
      </c>
      <c r="H9" s="29">
        <f t="shared" si="1"/>
        <v>5488.4</v>
      </c>
      <c r="I9" s="29">
        <f t="shared" si="1"/>
        <v>414276.00000000006</v>
      </c>
      <c r="J9" s="29">
        <f t="shared" si="1"/>
        <v>1464.6</v>
      </c>
      <c r="K9" s="30"/>
    </row>
    <row r="10" spans="1:11" s="31" customFormat="1" ht="14.4" x14ac:dyDescent="0.3">
      <c r="A10" s="32"/>
      <c r="B10" s="32" t="s">
        <v>4</v>
      </c>
      <c r="C10" s="29">
        <f t="shared" ref="C10:J10" si="2">SUM(C11:C40)</f>
        <v>175805.4</v>
      </c>
      <c r="D10" s="29">
        <f t="shared" si="2"/>
        <v>25194.2</v>
      </c>
      <c r="E10" s="29">
        <f t="shared" si="2"/>
        <v>31314.899999999998</v>
      </c>
      <c r="F10" s="29">
        <f t="shared" si="2"/>
        <v>26411.899999999998</v>
      </c>
      <c r="G10" s="29">
        <f t="shared" si="2"/>
        <v>223474.30000000002</v>
      </c>
      <c r="H10" s="29">
        <f t="shared" si="2"/>
        <v>2843.5</v>
      </c>
      <c r="I10" s="29">
        <f t="shared" si="2"/>
        <v>365522.20000000007</v>
      </c>
      <c r="J10" s="29">
        <f t="shared" si="2"/>
        <v>0</v>
      </c>
      <c r="K10" s="30"/>
    </row>
    <row r="11" spans="1:11" s="19" customFormat="1" ht="41.4" x14ac:dyDescent="0.3">
      <c r="A11" s="7">
        <v>1</v>
      </c>
      <c r="B11" s="4" t="s">
        <v>76</v>
      </c>
      <c r="C11" s="1">
        <f>3278.3-0.1</f>
        <v>3278.2000000000003</v>
      </c>
      <c r="D11" s="1"/>
      <c r="E11" s="1"/>
      <c r="F11" s="1"/>
      <c r="G11" s="1">
        <v>3606</v>
      </c>
      <c r="H11" s="1"/>
      <c r="I11" s="1"/>
      <c r="J11" s="1"/>
      <c r="K11" s="6" t="s">
        <v>160</v>
      </c>
    </row>
    <row r="12" spans="1:11" s="19" customFormat="1" ht="69" x14ac:dyDescent="0.3">
      <c r="A12" s="7">
        <f>A11+1</f>
        <v>2</v>
      </c>
      <c r="B12" s="4" t="s">
        <v>161</v>
      </c>
      <c r="C12" s="1"/>
      <c r="D12" s="1"/>
      <c r="E12" s="1"/>
      <c r="F12" s="1"/>
      <c r="G12" s="1">
        <v>37424.400000000001</v>
      </c>
      <c r="H12" s="1"/>
      <c r="I12" s="1">
        <v>93947</v>
      </c>
      <c r="J12" s="1"/>
      <c r="K12" s="6" t="s">
        <v>163</v>
      </c>
    </row>
    <row r="13" spans="1:11" s="19" customFormat="1" ht="41.4" x14ac:dyDescent="0.3">
      <c r="A13" s="7">
        <f t="shared" ref="A13:A15" si="3">A12+1</f>
        <v>3</v>
      </c>
      <c r="B13" s="4" t="s">
        <v>5</v>
      </c>
      <c r="C13" s="1"/>
      <c r="D13" s="1"/>
      <c r="E13" s="1"/>
      <c r="F13" s="1"/>
      <c r="G13" s="1">
        <v>6322.6</v>
      </c>
      <c r="H13" s="1"/>
      <c r="I13" s="1"/>
      <c r="J13" s="1"/>
      <c r="K13" s="6" t="s">
        <v>164</v>
      </c>
    </row>
    <row r="14" spans="1:11" s="19" customFormat="1" ht="41.4" x14ac:dyDescent="0.3">
      <c r="A14" s="7">
        <f t="shared" si="3"/>
        <v>4</v>
      </c>
      <c r="B14" s="4" t="s">
        <v>162</v>
      </c>
      <c r="C14" s="1"/>
      <c r="D14" s="1"/>
      <c r="E14" s="1"/>
      <c r="F14" s="1"/>
      <c r="G14" s="1">
        <v>3606</v>
      </c>
      <c r="H14" s="1"/>
      <c r="I14" s="1"/>
      <c r="J14" s="1"/>
      <c r="K14" s="6" t="s">
        <v>165</v>
      </c>
    </row>
    <row r="15" spans="1:11" s="19" customFormat="1" ht="55.2" x14ac:dyDescent="0.3">
      <c r="A15" s="7">
        <f t="shared" si="3"/>
        <v>5</v>
      </c>
      <c r="B15" s="4" t="s">
        <v>6</v>
      </c>
      <c r="C15" s="1"/>
      <c r="D15" s="1"/>
      <c r="E15" s="1"/>
      <c r="F15" s="1"/>
      <c r="G15" s="1">
        <v>35778.1</v>
      </c>
      <c r="H15" s="1">
        <f>1613.7+130.1</f>
        <v>1743.8</v>
      </c>
      <c r="I15" s="1"/>
      <c r="J15" s="1"/>
      <c r="K15" s="6" t="s">
        <v>167</v>
      </c>
    </row>
    <row r="16" spans="1:11" ht="124.2" x14ac:dyDescent="0.3">
      <c r="A16" s="7">
        <f>A15+1</f>
        <v>6</v>
      </c>
      <c r="B16" s="10" t="s">
        <v>77</v>
      </c>
      <c r="C16" s="1">
        <f>8642.4-8642.4+86.2</f>
        <v>86.2</v>
      </c>
      <c r="D16" s="1">
        <f>8642.4-8642.4+86.2</f>
        <v>86.2</v>
      </c>
      <c r="E16" s="1">
        <f>5939.6+319.5-216.3</f>
        <v>6042.8</v>
      </c>
      <c r="F16" s="1">
        <f>5939.6+319.5-216.3</f>
        <v>6042.8</v>
      </c>
      <c r="G16" s="1">
        <v>36819</v>
      </c>
      <c r="H16" s="1"/>
      <c r="I16" s="1"/>
      <c r="J16" s="1"/>
      <c r="K16" s="5" t="s">
        <v>270</v>
      </c>
    </row>
    <row r="17" spans="1:11" s="19" customFormat="1" ht="179.4" x14ac:dyDescent="0.3">
      <c r="A17" s="7">
        <f t="shared" ref="A17" si="4">A16+1</f>
        <v>7</v>
      </c>
      <c r="B17" s="10" t="s">
        <v>7</v>
      </c>
      <c r="C17" s="1">
        <f>12333+1025.7-2772.8-1720.9</f>
        <v>8865.0000000000018</v>
      </c>
      <c r="D17" s="1">
        <f>12333+1025.7-2772.8-1720.9</f>
        <v>8865.0000000000018</v>
      </c>
      <c r="E17" s="1">
        <v>7210.6999999999971</v>
      </c>
      <c r="F17" s="1">
        <v>7210.6999999999971</v>
      </c>
      <c r="G17" s="1">
        <v>3606</v>
      </c>
      <c r="H17" s="1"/>
      <c r="I17" s="1">
        <v>20472.5</v>
      </c>
      <c r="J17" s="1"/>
      <c r="K17" s="6" t="s">
        <v>232</v>
      </c>
    </row>
    <row r="18" spans="1:11" ht="41.4" x14ac:dyDescent="0.3">
      <c r="A18" s="7">
        <f t="shared" ref="A18:A38" si="5">A17+1</f>
        <v>8</v>
      </c>
      <c r="B18" s="10" t="s">
        <v>8</v>
      </c>
      <c r="C18" s="1">
        <f>59206.9-7443.1+353.1-6470.5-0.1</f>
        <v>45646.3</v>
      </c>
      <c r="D18" s="1"/>
      <c r="E18" s="1"/>
      <c r="F18" s="1"/>
      <c r="G18" s="1"/>
      <c r="H18" s="1"/>
      <c r="I18" s="1"/>
      <c r="J18" s="1"/>
      <c r="K18" s="16" t="s">
        <v>154</v>
      </c>
    </row>
    <row r="19" spans="1:11" s="19" customFormat="1" ht="96.6" x14ac:dyDescent="0.3">
      <c r="A19" s="7">
        <f t="shared" si="5"/>
        <v>9</v>
      </c>
      <c r="B19" s="4" t="s">
        <v>78</v>
      </c>
      <c r="C19" s="1">
        <f>5788.8-2477.1-431.7-902.3</f>
        <v>1977.7000000000005</v>
      </c>
      <c r="D19" s="1">
        <f>4933.9-2477.1-902.3</f>
        <v>1554.4999999999998</v>
      </c>
      <c r="E19" s="1">
        <f>423.2+1307.3</f>
        <v>1730.5</v>
      </c>
      <c r="F19" s="1">
        <v>1307.3</v>
      </c>
      <c r="G19" s="1"/>
      <c r="H19" s="1"/>
      <c r="I19" s="1"/>
      <c r="J19" s="1"/>
      <c r="K19" s="5" t="s">
        <v>249</v>
      </c>
    </row>
    <row r="20" spans="1:11" ht="41.4" x14ac:dyDescent="0.3">
      <c r="A20" s="7">
        <f t="shared" si="5"/>
        <v>10</v>
      </c>
      <c r="B20" s="4" t="s">
        <v>108</v>
      </c>
      <c r="C20" s="1">
        <v>313.39999999999998</v>
      </c>
      <c r="D20" s="1"/>
      <c r="E20" s="1"/>
      <c r="F20" s="1"/>
      <c r="G20" s="1"/>
      <c r="H20" s="1"/>
      <c r="I20" s="1"/>
      <c r="J20" s="1"/>
      <c r="K20" s="5" t="s">
        <v>157</v>
      </c>
    </row>
    <row r="21" spans="1:11" ht="41.4" x14ac:dyDescent="0.3">
      <c r="A21" s="7">
        <f>A20+1</f>
        <v>11</v>
      </c>
      <c r="B21" s="4" t="s">
        <v>166</v>
      </c>
      <c r="C21" s="1"/>
      <c r="D21" s="1"/>
      <c r="E21" s="1"/>
      <c r="F21" s="1"/>
      <c r="G21" s="1">
        <v>4875.1000000000004</v>
      </c>
      <c r="H21" s="1"/>
      <c r="I21" s="1">
        <v>20612</v>
      </c>
      <c r="J21" s="1"/>
      <c r="K21" s="5" t="s">
        <v>206</v>
      </c>
    </row>
    <row r="22" spans="1:11" s="19" customFormat="1" ht="110.4" x14ac:dyDescent="0.3">
      <c r="A22" s="7">
        <f>A21+1</f>
        <v>12</v>
      </c>
      <c r="B22" s="4" t="s">
        <v>79</v>
      </c>
      <c r="C22" s="1">
        <f>9883.8-1476-1117.6</f>
        <v>7290.1999999999989</v>
      </c>
      <c r="D22" s="1">
        <f>9883.8-1476-1117.6</f>
        <v>7290.1999999999989</v>
      </c>
      <c r="E22" s="1">
        <v>5879.4000000000005</v>
      </c>
      <c r="F22" s="1">
        <v>5879.4000000000005</v>
      </c>
      <c r="G22" s="1"/>
      <c r="H22" s="1"/>
      <c r="I22" s="1"/>
      <c r="J22" s="1"/>
      <c r="K22" s="5" t="s">
        <v>233</v>
      </c>
    </row>
    <row r="23" spans="1:11" s="19" customFormat="1" ht="41.4" x14ac:dyDescent="0.3">
      <c r="A23" s="7">
        <f t="shared" si="5"/>
        <v>13</v>
      </c>
      <c r="B23" s="4" t="s">
        <v>140</v>
      </c>
      <c r="C23" s="1">
        <f>5179.9-252.1+252.1-253.6</f>
        <v>4926.2999999999993</v>
      </c>
      <c r="D23" s="1"/>
      <c r="E23" s="1">
        <v>4479.8</v>
      </c>
      <c r="F23" s="1"/>
      <c r="G23" s="1"/>
      <c r="H23" s="1"/>
      <c r="I23" s="1"/>
      <c r="J23" s="1"/>
      <c r="K23" s="5" t="s">
        <v>247</v>
      </c>
    </row>
    <row r="24" spans="1:11" s="19" customFormat="1" ht="41.4" x14ac:dyDescent="0.3">
      <c r="A24" s="7">
        <f>A23+1</f>
        <v>14</v>
      </c>
      <c r="B24" s="4" t="s">
        <v>168</v>
      </c>
      <c r="C24" s="1"/>
      <c r="D24" s="1"/>
      <c r="E24" s="1"/>
      <c r="F24" s="1"/>
      <c r="G24" s="1">
        <v>2835.9</v>
      </c>
      <c r="H24" s="1"/>
      <c r="I24" s="1"/>
      <c r="J24" s="1"/>
      <c r="K24" s="5" t="s">
        <v>207</v>
      </c>
    </row>
    <row r="25" spans="1:11" ht="138" x14ac:dyDescent="0.3">
      <c r="A25" s="7">
        <f>A24+1</f>
        <v>15</v>
      </c>
      <c r="B25" s="4" t="s">
        <v>109</v>
      </c>
      <c r="C25" s="1">
        <f>10134.4-1621.2-1114.9</f>
        <v>7398.2999999999993</v>
      </c>
      <c r="D25" s="1">
        <f>10134.4-1621.2-1114.9</f>
        <v>7398.2999999999993</v>
      </c>
      <c r="E25" s="1">
        <v>5971.7</v>
      </c>
      <c r="F25" s="1">
        <v>5971.7</v>
      </c>
      <c r="G25" s="1">
        <f>7484.1+3686.9</f>
        <v>11171</v>
      </c>
      <c r="H25" s="1"/>
      <c r="I25" s="1">
        <v>20472.5</v>
      </c>
      <c r="J25" s="1"/>
      <c r="K25" s="5" t="s">
        <v>251</v>
      </c>
    </row>
    <row r="26" spans="1:11" ht="41.4" x14ac:dyDescent="0.3">
      <c r="A26" s="7">
        <f>A25+1</f>
        <v>16</v>
      </c>
      <c r="B26" s="4" t="s">
        <v>9</v>
      </c>
      <c r="C26" s="1">
        <f>47075.9+5420.9-5420.9-23139+5341.6-2389.8</f>
        <v>26888.7</v>
      </c>
      <c r="D26" s="1"/>
      <c r="E26" s="1"/>
      <c r="F26" s="1"/>
      <c r="G26" s="1"/>
      <c r="H26" s="1"/>
      <c r="I26" s="1"/>
      <c r="J26" s="1"/>
      <c r="K26" s="5" t="s">
        <v>155</v>
      </c>
    </row>
    <row r="27" spans="1:11" ht="41.4" x14ac:dyDescent="0.3">
      <c r="A27" s="7">
        <f>A26+1</f>
        <v>17</v>
      </c>
      <c r="B27" s="4" t="s">
        <v>169</v>
      </c>
      <c r="C27" s="1"/>
      <c r="D27" s="1"/>
      <c r="E27" s="1"/>
      <c r="F27" s="1"/>
      <c r="G27" s="1">
        <v>1835.9</v>
      </c>
      <c r="H27" s="1"/>
      <c r="I27" s="1"/>
      <c r="J27" s="1"/>
      <c r="K27" s="5" t="s">
        <v>170</v>
      </c>
    </row>
    <row r="28" spans="1:11" ht="41.4" x14ac:dyDescent="0.3">
      <c r="A28" s="7">
        <f t="shared" ref="A28:A29" si="6">A27+1</f>
        <v>18</v>
      </c>
      <c r="B28" s="4" t="s">
        <v>171</v>
      </c>
      <c r="C28" s="1"/>
      <c r="D28" s="1"/>
      <c r="E28" s="1"/>
      <c r="F28" s="1"/>
      <c r="G28" s="1">
        <v>3606</v>
      </c>
      <c r="H28" s="1"/>
      <c r="I28" s="1"/>
      <c r="J28" s="1"/>
      <c r="K28" s="5" t="s">
        <v>165</v>
      </c>
    </row>
    <row r="29" spans="1:11" ht="41.4" x14ac:dyDescent="0.3">
      <c r="A29" s="7">
        <f t="shared" si="6"/>
        <v>19</v>
      </c>
      <c r="B29" s="10" t="s">
        <v>80</v>
      </c>
      <c r="C29" s="1"/>
      <c r="D29" s="1"/>
      <c r="E29" s="1"/>
      <c r="F29" s="1"/>
      <c r="G29" s="1"/>
      <c r="H29" s="1"/>
      <c r="I29" s="1">
        <v>21482.6</v>
      </c>
      <c r="J29" s="1"/>
      <c r="K29" s="6" t="s">
        <v>172</v>
      </c>
    </row>
    <row r="30" spans="1:11" s="19" customFormat="1" ht="41.4" x14ac:dyDescent="0.3">
      <c r="A30" s="7">
        <f t="shared" si="5"/>
        <v>20</v>
      </c>
      <c r="B30" s="4" t="s">
        <v>10</v>
      </c>
      <c r="C30" s="1">
        <f>51136</f>
        <v>51136</v>
      </c>
      <c r="D30" s="1"/>
      <c r="E30" s="1"/>
      <c r="F30" s="1"/>
      <c r="G30" s="1"/>
      <c r="H30" s="1"/>
      <c r="I30" s="1"/>
      <c r="J30" s="1"/>
      <c r="K30" s="5" t="s">
        <v>156</v>
      </c>
    </row>
    <row r="31" spans="1:11" s="19" customFormat="1" ht="41.4" x14ac:dyDescent="0.3">
      <c r="A31" s="7">
        <f t="shared" si="5"/>
        <v>21</v>
      </c>
      <c r="B31" s="4" t="s">
        <v>11</v>
      </c>
      <c r="C31" s="1"/>
      <c r="D31" s="1"/>
      <c r="E31" s="1"/>
      <c r="F31" s="1"/>
      <c r="G31" s="1">
        <v>3606</v>
      </c>
      <c r="H31" s="1"/>
      <c r="I31" s="1">
        <v>40169.599999999999</v>
      </c>
      <c r="J31" s="1"/>
      <c r="K31" s="5" t="s">
        <v>208</v>
      </c>
    </row>
    <row r="32" spans="1:11" s="19" customFormat="1" ht="55.2" x14ac:dyDescent="0.3">
      <c r="A32" s="7">
        <f t="shared" si="5"/>
        <v>22</v>
      </c>
      <c r="B32" s="4" t="s">
        <v>209</v>
      </c>
      <c r="C32" s="1"/>
      <c r="D32" s="1"/>
      <c r="E32" s="1"/>
      <c r="F32" s="1"/>
      <c r="G32" s="1">
        <v>1099.7</v>
      </c>
      <c r="H32" s="1">
        <v>1099.7</v>
      </c>
      <c r="I32" s="1"/>
      <c r="J32" s="1"/>
      <c r="K32" s="5" t="s">
        <v>210</v>
      </c>
    </row>
    <row r="33" spans="1:11" s="19" customFormat="1" ht="41.4" x14ac:dyDescent="0.3">
      <c r="A33" s="7">
        <f t="shared" si="5"/>
        <v>23</v>
      </c>
      <c r="B33" s="4" t="s">
        <v>12</v>
      </c>
      <c r="C33" s="1">
        <v>404.3</v>
      </c>
      <c r="D33" s="1"/>
      <c r="E33" s="1"/>
      <c r="F33" s="1"/>
      <c r="G33" s="1">
        <v>3606</v>
      </c>
      <c r="H33" s="1"/>
      <c r="I33" s="1"/>
      <c r="J33" s="1"/>
      <c r="K33" s="5" t="s">
        <v>173</v>
      </c>
    </row>
    <row r="34" spans="1:11" ht="41.4" x14ac:dyDescent="0.3">
      <c r="A34" s="7">
        <f>A33+1</f>
        <v>24</v>
      </c>
      <c r="B34" s="4" t="s">
        <v>13</v>
      </c>
      <c r="C34" s="1">
        <f>20017-4122-1445</f>
        <v>14450</v>
      </c>
      <c r="D34" s="1"/>
      <c r="E34" s="1"/>
      <c r="F34" s="1"/>
      <c r="G34" s="1"/>
      <c r="H34" s="1"/>
      <c r="I34" s="1"/>
      <c r="J34" s="1"/>
      <c r="K34" s="5" t="s">
        <v>174</v>
      </c>
    </row>
    <row r="35" spans="1:11" ht="69" x14ac:dyDescent="0.3">
      <c r="A35" s="7">
        <f t="shared" si="5"/>
        <v>25</v>
      </c>
      <c r="B35" s="4" t="s">
        <v>14</v>
      </c>
      <c r="C35" s="1">
        <f>4038.3-264.9-924.5-1.8</f>
        <v>2847.1</v>
      </c>
      <c r="D35" s="1"/>
      <c r="E35" s="1"/>
      <c r="F35" s="1"/>
      <c r="G35" s="1">
        <v>30982</v>
      </c>
      <c r="H35" s="1"/>
      <c r="I35" s="1">
        <v>72291.100000000006</v>
      </c>
      <c r="J35" s="1"/>
      <c r="K35" s="6" t="s">
        <v>211</v>
      </c>
    </row>
    <row r="36" spans="1:11" ht="41.4" x14ac:dyDescent="0.3">
      <c r="A36" s="7">
        <f t="shared" si="5"/>
        <v>26</v>
      </c>
      <c r="B36" s="4" t="s">
        <v>175</v>
      </c>
      <c r="C36" s="1"/>
      <c r="D36" s="1"/>
      <c r="E36" s="1"/>
      <c r="F36" s="1"/>
      <c r="G36" s="1">
        <v>32694.6</v>
      </c>
      <c r="H36" s="1"/>
      <c r="I36" s="1"/>
      <c r="J36" s="1"/>
      <c r="K36" s="6" t="s">
        <v>176</v>
      </c>
    </row>
    <row r="37" spans="1:11" ht="41.4" x14ac:dyDescent="0.3">
      <c r="A37" s="7">
        <f t="shared" si="5"/>
        <v>27</v>
      </c>
      <c r="B37" s="4" t="s">
        <v>177</v>
      </c>
      <c r="C37" s="1"/>
      <c r="D37" s="1"/>
      <c r="E37" s="1"/>
      <c r="F37" s="1"/>
      <c r="G37" s="1"/>
      <c r="H37" s="1"/>
      <c r="I37" s="1">
        <v>23530</v>
      </c>
      <c r="J37" s="1"/>
      <c r="K37" s="6" t="s">
        <v>178</v>
      </c>
    </row>
    <row r="38" spans="1:11" s="19" customFormat="1" ht="41.4" x14ac:dyDescent="0.3">
      <c r="A38" s="7">
        <f t="shared" si="5"/>
        <v>28</v>
      </c>
      <c r="B38" s="4" t="s">
        <v>81</v>
      </c>
      <c r="C38" s="1"/>
      <c r="D38" s="1"/>
      <c r="E38" s="1"/>
      <c r="F38" s="1"/>
      <c r="G38" s="1"/>
      <c r="H38" s="1"/>
      <c r="I38" s="1">
        <v>3000</v>
      </c>
      <c r="J38" s="1"/>
      <c r="K38" s="6" t="s">
        <v>179</v>
      </c>
    </row>
    <row r="39" spans="1:11" s="19" customFormat="1" ht="41.4" x14ac:dyDescent="0.3">
      <c r="A39" s="7">
        <f>A38+1</f>
        <v>29</v>
      </c>
      <c r="B39" s="4" t="s">
        <v>82</v>
      </c>
      <c r="C39" s="1"/>
      <c r="D39" s="1"/>
      <c r="E39" s="1"/>
      <c r="F39" s="1"/>
      <c r="G39" s="1"/>
      <c r="H39" s="1"/>
      <c r="I39" s="1">
        <v>49544.9</v>
      </c>
      <c r="J39" s="1"/>
      <c r="K39" s="5" t="s">
        <v>179</v>
      </c>
    </row>
    <row r="40" spans="1:11" s="19" customFormat="1" ht="41.4" x14ac:dyDescent="0.3">
      <c r="A40" s="7">
        <v>30</v>
      </c>
      <c r="B40" s="4" t="s">
        <v>15</v>
      </c>
      <c r="C40" s="1">
        <v>297.7</v>
      </c>
      <c r="D40" s="1"/>
      <c r="E40" s="1"/>
      <c r="F40" s="1"/>
      <c r="G40" s="1"/>
      <c r="H40" s="1"/>
      <c r="I40" s="1"/>
      <c r="J40" s="1"/>
      <c r="K40" s="5" t="s">
        <v>180</v>
      </c>
    </row>
    <row r="41" spans="1:11" s="31" customFormat="1" ht="26.25" customHeight="1" x14ac:dyDescent="0.3">
      <c r="A41" s="32"/>
      <c r="B41" s="32" t="s">
        <v>16</v>
      </c>
      <c r="C41" s="29">
        <f t="shared" ref="C41:J41" si="7">SUM(C42:C80)</f>
        <v>150595.30000000002</v>
      </c>
      <c r="D41" s="29">
        <f t="shared" si="7"/>
        <v>2206</v>
      </c>
      <c r="E41" s="29">
        <f t="shared" si="7"/>
        <v>103096</v>
      </c>
      <c r="F41" s="29">
        <f t="shared" si="7"/>
        <v>7055.5</v>
      </c>
      <c r="G41" s="29">
        <f t="shared" si="7"/>
        <v>166353.79999999999</v>
      </c>
      <c r="H41" s="29">
        <f t="shared" si="7"/>
        <v>2644.9</v>
      </c>
      <c r="I41" s="29">
        <f t="shared" si="7"/>
        <v>48753.799999999996</v>
      </c>
      <c r="J41" s="29">
        <f t="shared" si="7"/>
        <v>1464.6</v>
      </c>
      <c r="K41" s="33"/>
    </row>
    <row r="42" spans="1:11" s="19" customFormat="1" ht="41.4" x14ac:dyDescent="0.3">
      <c r="A42" s="7">
        <v>1</v>
      </c>
      <c r="B42" s="4" t="s">
        <v>83</v>
      </c>
      <c r="C42" s="3">
        <f>1548.9-26.4-220.8</f>
        <v>1301.7</v>
      </c>
      <c r="D42" s="3"/>
      <c r="E42" s="8"/>
      <c r="F42" s="8"/>
      <c r="G42" s="8"/>
      <c r="H42" s="8"/>
      <c r="I42" s="8"/>
      <c r="J42" s="8"/>
      <c r="K42" s="5" t="s">
        <v>133</v>
      </c>
    </row>
    <row r="43" spans="1:11" ht="41.4" x14ac:dyDescent="0.3">
      <c r="A43" s="7">
        <f>A42+1</f>
        <v>2</v>
      </c>
      <c r="B43" s="4" t="s">
        <v>84</v>
      </c>
      <c r="C43" s="3">
        <f>1398.7-17.1-980.9</f>
        <v>400.70000000000016</v>
      </c>
      <c r="D43" s="3"/>
      <c r="E43" s="8"/>
      <c r="F43" s="8"/>
      <c r="G43" s="8"/>
      <c r="H43" s="8"/>
      <c r="I43" s="8"/>
      <c r="J43" s="8"/>
      <c r="K43" s="5" t="s">
        <v>133</v>
      </c>
    </row>
    <row r="44" spans="1:11" ht="69" x14ac:dyDescent="0.3">
      <c r="A44" s="7">
        <f t="shared" ref="A44:A80" si="8">A43+1</f>
        <v>3</v>
      </c>
      <c r="B44" s="4" t="s">
        <v>181</v>
      </c>
      <c r="C44" s="3"/>
      <c r="D44" s="3"/>
      <c r="E44" s="8"/>
      <c r="F44" s="8"/>
      <c r="G44" s="8">
        <f>385.3+1004.6</f>
        <v>1389.9</v>
      </c>
      <c r="H44" s="8">
        <f>919.1+85.5</f>
        <v>1004.6</v>
      </c>
      <c r="I44" s="8">
        <v>2000</v>
      </c>
      <c r="J44" s="8"/>
      <c r="K44" s="5" t="s">
        <v>212</v>
      </c>
    </row>
    <row r="45" spans="1:11" s="21" customFormat="1" ht="41.4" x14ac:dyDescent="0.25">
      <c r="A45" s="7">
        <f t="shared" si="8"/>
        <v>4</v>
      </c>
      <c r="B45" s="4" t="s">
        <v>85</v>
      </c>
      <c r="C45" s="3">
        <f>1550.7+1444.6-26.5-2488.6</f>
        <v>480.20000000000027</v>
      </c>
      <c r="D45" s="3"/>
      <c r="E45" s="1"/>
      <c r="F45" s="1"/>
      <c r="G45" s="1"/>
      <c r="H45" s="1"/>
      <c r="I45" s="1"/>
      <c r="J45" s="1"/>
      <c r="K45" s="5" t="s">
        <v>133</v>
      </c>
    </row>
    <row r="46" spans="1:11" s="21" customFormat="1" ht="27.6" x14ac:dyDescent="0.25">
      <c r="A46" s="7">
        <f>A45+1</f>
        <v>5</v>
      </c>
      <c r="B46" s="4" t="s">
        <v>117</v>
      </c>
      <c r="C46" s="3">
        <f>910.8+775.2-961</f>
        <v>725</v>
      </c>
      <c r="D46" s="3"/>
      <c r="E46" s="1"/>
      <c r="F46" s="1"/>
      <c r="G46" s="1"/>
      <c r="H46" s="1"/>
      <c r="I46" s="1"/>
      <c r="J46" s="1"/>
      <c r="K46" s="5" t="s">
        <v>133</v>
      </c>
    </row>
    <row r="47" spans="1:11" s="21" customFormat="1" ht="41.4" x14ac:dyDescent="0.25">
      <c r="A47" s="7">
        <f t="shared" si="8"/>
        <v>6</v>
      </c>
      <c r="B47" s="4" t="s">
        <v>86</v>
      </c>
      <c r="C47" s="3">
        <f>1773.6-30.3-1307.4</f>
        <v>435.89999999999986</v>
      </c>
      <c r="D47" s="3"/>
      <c r="E47" s="1"/>
      <c r="F47" s="1"/>
      <c r="G47" s="1"/>
      <c r="H47" s="1"/>
      <c r="I47" s="1"/>
      <c r="J47" s="1"/>
      <c r="K47" s="5" t="s">
        <v>133</v>
      </c>
    </row>
    <row r="48" spans="1:11" s="19" customFormat="1" ht="41.4" x14ac:dyDescent="0.3">
      <c r="A48" s="7">
        <f t="shared" si="8"/>
        <v>7</v>
      </c>
      <c r="B48" s="4" t="s">
        <v>87</v>
      </c>
      <c r="C48" s="3">
        <f>2867.7-1727.5</f>
        <v>1140.1999999999998</v>
      </c>
      <c r="D48" s="3"/>
      <c r="E48" s="8"/>
      <c r="F48" s="8"/>
      <c r="G48" s="8"/>
      <c r="H48" s="8"/>
      <c r="I48" s="8"/>
      <c r="J48" s="8"/>
      <c r="K48" s="5" t="s">
        <v>133</v>
      </c>
    </row>
    <row r="49" spans="1:11" s="19" customFormat="1" ht="41.4" x14ac:dyDescent="0.3">
      <c r="A49" s="7">
        <f t="shared" si="8"/>
        <v>8</v>
      </c>
      <c r="B49" s="4" t="s">
        <v>182</v>
      </c>
      <c r="C49" s="3"/>
      <c r="D49" s="3"/>
      <c r="E49" s="8">
        <f>1769.4-38.3-1074.1-59.7</f>
        <v>597.30000000000018</v>
      </c>
      <c r="F49" s="8"/>
      <c r="G49" s="8"/>
      <c r="H49" s="8"/>
      <c r="I49" s="8"/>
      <c r="J49" s="8"/>
      <c r="K49" s="5" t="s">
        <v>183</v>
      </c>
    </row>
    <row r="50" spans="1:11" s="19" customFormat="1" ht="41.4" x14ac:dyDescent="0.3">
      <c r="A50" s="7">
        <f t="shared" si="8"/>
        <v>9</v>
      </c>
      <c r="B50" s="4" t="s">
        <v>184</v>
      </c>
      <c r="C50" s="3"/>
      <c r="D50" s="3"/>
      <c r="E50" s="8">
        <f>1590.4-34.4-965.5-53.7</f>
        <v>536.79999999999995</v>
      </c>
      <c r="F50" s="8"/>
      <c r="G50" s="8"/>
      <c r="H50" s="8"/>
      <c r="I50" s="8"/>
      <c r="J50" s="8"/>
      <c r="K50" s="5" t="s">
        <v>183</v>
      </c>
    </row>
    <row r="51" spans="1:11" ht="69" x14ac:dyDescent="0.3">
      <c r="A51" s="7">
        <f t="shared" si="8"/>
        <v>10</v>
      </c>
      <c r="B51" s="4" t="s">
        <v>88</v>
      </c>
      <c r="C51" s="3">
        <f>14048.1-33.6-416.7-3574.7-772.9+772.9-0.2</f>
        <v>10022.899999999998</v>
      </c>
      <c r="D51" s="3"/>
      <c r="E51" s="8"/>
      <c r="F51" s="8"/>
      <c r="G51" s="8"/>
      <c r="H51" s="8"/>
      <c r="I51" s="8">
        <v>16644.599999999999</v>
      </c>
      <c r="J51" s="8"/>
      <c r="K51" s="5" t="s">
        <v>185</v>
      </c>
    </row>
    <row r="52" spans="1:11" s="19" customFormat="1" ht="41.4" x14ac:dyDescent="0.3">
      <c r="A52" s="7">
        <f t="shared" si="8"/>
        <v>11</v>
      </c>
      <c r="B52" s="4" t="s">
        <v>17</v>
      </c>
      <c r="C52" s="3">
        <f>12242.5-3114.3-829.9</f>
        <v>8298.3000000000011</v>
      </c>
      <c r="D52" s="3"/>
      <c r="E52" s="3">
        <f>2089.5-55.9-1295.4-67.1</f>
        <v>671.0999999999998</v>
      </c>
      <c r="F52" s="8"/>
      <c r="G52" s="8"/>
      <c r="H52" s="8"/>
      <c r="I52" s="8"/>
      <c r="J52" s="8"/>
      <c r="K52" s="5" t="s">
        <v>186</v>
      </c>
    </row>
    <row r="53" spans="1:11" s="19" customFormat="1" ht="41.4" x14ac:dyDescent="0.3">
      <c r="A53" s="7">
        <f t="shared" si="8"/>
        <v>12</v>
      </c>
      <c r="B53" s="4" t="s">
        <v>187</v>
      </c>
      <c r="C53" s="3"/>
      <c r="D53" s="3"/>
      <c r="E53" s="3">
        <f>2149-46.5+305.1-1339.3-11.5-69.4</f>
        <v>987.4</v>
      </c>
      <c r="F53" s="8"/>
      <c r="G53" s="8"/>
      <c r="H53" s="8"/>
      <c r="I53" s="8"/>
      <c r="J53" s="8"/>
      <c r="K53" s="5" t="s">
        <v>254</v>
      </c>
    </row>
    <row r="54" spans="1:11" ht="41.4" x14ac:dyDescent="0.3">
      <c r="A54" s="7">
        <f t="shared" si="8"/>
        <v>13</v>
      </c>
      <c r="B54" s="4" t="s">
        <v>18</v>
      </c>
      <c r="C54" s="3">
        <f>2010.9-1312</f>
        <v>698.90000000000009</v>
      </c>
      <c r="D54" s="3"/>
      <c r="E54" s="8"/>
      <c r="F54" s="8"/>
      <c r="G54" s="8"/>
      <c r="H54" s="8"/>
      <c r="I54" s="8"/>
      <c r="J54" s="8"/>
      <c r="K54" s="5" t="s">
        <v>133</v>
      </c>
    </row>
    <row r="55" spans="1:11" s="21" customFormat="1" ht="41.4" x14ac:dyDescent="0.25">
      <c r="A55" s="7">
        <f t="shared" si="8"/>
        <v>14</v>
      </c>
      <c r="B55" s="4" t="s">
        <v>89</v>
      </c>
      <c r="C55" s="3">
        <f>2099-38.5-10.3</f>
        <v>2050.1999999999998</v>
      </c>
      <c r="D55" s="3"/>
      <c r="E55" s="1"/>
      <c r="F55" s="1"/>
      <c r="G55" s="1"/>
      <c r="H55" s="1"/>
      <c r="I55" s="1"/>
      <c r="J55" s="1"/>
      <c r="K55" s="5" t="s">
        <v>133</v>
      </c>
    </row>
    <row r="56" spans="1:11" s="19" customFormat="1" ht="41.4" x14ac:dyDescent="0.3">
      <c r="A56" s="7">
        <f t="shared" si="8"/>
        <v>15</v>
      </c>
      <c r="B56" s="4" t="s">
        <v>90</v>
      </c>
      <c r="C56" s="3">
        <f>2919-53.4-186.3</f>
        <v>2679.2999999999997</v>
      </c>
      <c r="D56" s="3"/>
      <c r="E56" s="8"/>
      <c r="F56" s="8"/>
      <c r="G56" s="8"/>
      <c r="H56" s="8"/>
      <c r="I56" s="8">
        <v>10000</v>
      </c>
      <c r="J56" s="8"/>
      <c r="K56" s="5" t="s">
        <v>188</v>
      </c>
    </row>
    <row r="57" spans="1:11" ht="82.8" x14ac:dyDescent="0.3">
      <c r="A57" s="7">
        <f t="shared" si="8"/>
        <v>16</v>
      </c>
      <c r="B57" s="4" t="s">
        <v>19</v>
      </c>
      <c r="C57" s="3">
        <f>5412.8-34+1444.6-29.3-14.4-130+130-0.1</f>
        <v>6779.5999999999995</v>
      </c>
      <c r="D57" s="3">
        <v>125</v>
      </c>
      <c r="E57" s="8">
        <v>3423</v>
      </c>
      <c r="F57" s="8">
        <v>125</v>
      </c>
      <c r="G57" s="8"/>
      <c r="H57" s="8"/>
      <c r="I57" s="8"/>
      <c r="J57" s="8"/>
      <c r="K57" s="5" t="s">
        <v>252</v>
      </c>
    </row>
    <row r="58" spans="1:11" s="19" customFormat="1" ht="110.4" x14ac:dyDescent="0.3">
      <c r="A58" s="7">
        <f t="shared" si="8"/>
        <v>17</v>
      </c>
      <c r="B58" s="4" t="s">
        <v>20</v>
      </c>
      <c r="C58" s="3">
        <f>4248.6-56.4-50.2-419.3-439.3</f>
        <v>3283.4000000000005</v>
      </c>
      <c r="D58" s="3">
        <f>1306.8-56.4-439.3</f>
        <v>811.09999999999991</v>
      </c>
      <c r="E58" s="8">
        <f>16274.6-15579+16.4</f>
        <v>712.00000000000034</v>
      </c>
      <c r="F58" s="8">
        <f>16274.6-15579+16.4</f>
        <v>712.00000000000034</v>
      </c>
      <c r="G58" s="8"/>
      <c r="H58" s="8"/>
      <c r="I58" s="8"/>
      <c r="J58" s="8"/>
      <c r="K58" s="5" t="s">
        <v>255</v>
      </c>
    </row>
    <row r="59" spans="1:11" ht="55.2" x14ac:dyDescent="0.3">
      <c r="A59" s="7">
        <f>A58+1</f>
        <v>18</v>
      </c>
      <c r="B59" s="4" t="s">
        <v>110</v>
      </c>
      <c r="C59" s="3">
        <f>1829-115.2</f>
        <v>1713.8</v>
      </c>
      <c r="D59" s="3">
        <v>130</v>
      </c>
      <c r="E59" s="8">
        <f>3003.1+1713.8-64.9-1871.6-97</f>
        <v>2683.4</v>
      </c>
      <c r="F59" s="8">
        <v>130</v>
      </c>
      <c r="G59" s="8"/>
      <c r="H59" s="8"/>
      <c r="I59" s="8"/>
      <c r="J59" s="8"/>
      <c r="K59" s="5" t="s">
        <v>260</v>
      </c>
    </row>
    <row r="60" spans="1:11" s="19" customFormat="1" ht="82.8" x14ac:dyDescent="0.3">
      <c r="A60" s="7">
        <f t="shared" si="8"/>
        <v>19</v>
      </c>
      <c r="B60" s="4" t="s">
        <v>21</v>
      </c>
      <c r="C60" s="3">
        <v>1053.7</v>
      </c>
      <c r="D60" s="3">
        <v>1053.7</v>
      </c>
      <c r="E60" s="8"/>
      <c r="F60" s="8"/>
      <c r="G60" s="8">
        <v>35452.699999999997</v>
      </c>
      <c r="H60" s="8"/>
      <c r="I60" s="8"/>
      <c r="J60" s="8"/>
      <c r="K60" s="5" t="s">
        <v>189</v>
      </c>
    </row>
    <row r="61" spans="1:11" s="19" customFormat="1" ht="27.6" x14ac:dyDescent="0.3">
      <c r="A61" s="7">
        <f t="shared" si="8"/>
        <v>20</v>
      </c>
      <c r="B61" s="4" t="s">
        <v>91</v>
      </c>
      <c r="C61" s="3"/>
      <c r="D61" s="3"/>
      <c r="E61" s="8"/>
      <c r="F61" s="8"/>
      <c r="G61" s="8">
        <v>13791.7</v>
      </c>
      <c r="H61" s="8"/>
      <c r="I61" s="8"/>
      <c r="J61" s="8"/>
      <c r="K61" s="5" t="s">
        <v>190</v>
      </c>
    </row>
    <row r="62" spans="1:11" s="19" customFormat="1" ht="41.4" x14ac:dyDescent="0.3">
      <c r="A62" s="7">
        <f t="shared" si="8"/>
        <v>21</v>
      </c>
      <c r="B62" s="4" t="s">
        <v>92</v>
      </c>
      <c r="C62" s="3">
        <f>1980.9-33.9-1177.9</f>
        <v>769.09999999999991</v>
      </c>
      <c r="D62" s="3"/>
      <c r="E62" s="8"/>
      <c r="F62" s="8"/>
      <c r="G62" s="8"/>
      <c r="H62" s="8"/>
      <c r="I62" s="8"/>
      <c r="J62" s="8"/>
      <c r="K62" s="5" t="s">
        <v>133</v>
      </c>
    </row>
    <row r="63" spans="1:11" ht="55.2" x14ac:dyDescent="0.3">
      <c r="A63" s="7">
        <f>A62+1</f>
        <v>22</v>
      </c>
      <c r="B63" s="4" t="s">
        <v>22</v>
      </c>
      <c r="C63" s="3">
        <f>4661-33.6-1160.1+5120.5</f>
        <v>8587.7999999999993</v>
      </c>
      <c r="D63" s="3"/>
      <c r="E63" s="8">
        <f>7814.3-2991.8</f>
        <v>4822.5</v>
      </c>
      <c r="F63" s="8"/>
      <c r="G63" s="8"/>
      <c r="H63" s="8"/>
      <c r="I63" s="8"/>
      <c r="J63" s="8"/>
      <c r="K63" s="5" t="s">
        <v>234</v>
      </c>
    </row>
    <row r="64" spans="1:11" s="19" customFormat="1" ht="41.4" x14ac:dyDescent="0.3">
      <c r="A64" s="7">
        <f t="shared" si="8"/>
        <v>23</v>
      </c>
      <c r="B64" s="4" t="s">
        <v>24</v>
      </c>
      <c r="C64" s="3"/>
      <c r="D64" s="3"/>
      <c r="E64" s="8"/>
      <c r="F64" s="8"/>
      <c r="G64" s="8">
        <v>115007.70000000001</v>
      </c>
      <c r="H64" s="8">
        <v>928.5</v>
      </c>
      <c r="I64" s="8">
        <v>2000</v>
      </c>
      <c r="J64" s="8"/>
      <c r="K64" s="5" t="s">
        <v>280</v>
      </c>
    </row>
    <row r="65" spans="1:11" s="19" customFormat="1" ht="55.2" x14ac:dyDescent="0.3">
      <c r="A65" s="7">
        <f t="shared" si="8"/>
        <v>24</v>
      </c>
      <c r="B65" s="4" t="s">
        <v>23</v>
      </c>
      <c r="C65" s="3">
        <f>1928-32.9+1444.6-1146.5-149.5-117.7+117.7-0.5</f>
        <v>2043.1999999999998</v>
      </c>
      <c r="D65" s="3"/>
      <c r="E65" s="8"/>
      <c r="F65" s="8"/>
      <c r="G65" s="8"/>
      <c r="H65" s="8"/>
      <c r="I65" s="8">
        <v>16644.599999999999</v>
      </c>
      <c r="J65" s="8"/>
      <c r="K65" s="5" t="s">
        <v>191</v>
      </c>
    </row>
    <row r="66" spans="1:11" s="19" customFormat="1" ht="27.6" x14ac:dyDescent="0.3">
      <c r="A66" s="7">
        <f t="shared" si="8"/>
        <v>25</v>
      </c>
      <c r="B66" s="4" t="s">
        <v>93</v>
      </c>
      <c r="C66" s="3">
        <v>398.3</v>
      </c>
      <c r="D66" s="3"/>
      <c r="E66" s="8"/>
      <c r="F66" s="8"/>
      <c r="G66" s="8"/>
      <c r="H66" s="8"/>
      <c r="I66" s="8"/>
      <c r="J66" s="8"/>
      <c r="K66" s="5" t="s">
        <v>157</v>
      </c>
    </row>
    <row r="67" spans="1:11" s="19" customFormat="1" ht="27.6" x14ac:dyDescent="0.3">
      <c r="A67" s="7">
        <f t="shared" si="8"/>
        <v>26</v>
      </c>
      <c r="B67" s="4" t="s">
        <v>25</v>
      </c>
      <c r="C67" s="3">
        <f>1380.3-23.6-20.3</f>
        <v>1336.4</v>
      </c>
      <c r="D67" s="3"/>
      <c r="E67" s="8"/>
      <c r="F67" s="8"/>
      <c r="G67" s="8"/>
      <c r="H67" s="8"/>
      <c r="I67" s="8"/>
      <c r="J67" s="8"/>
      <c r="K67" s="5" t="s">
        <v>133</v>
      </c>
    </row>
    <row r="68" spans="1:11" s="19" customFormat="1" ht="27.6" x14ac:dyDescent="0.3">
      <c r="A68" s="7">
        <f t="shared" si="8"/>
        <v>27</v>
      </c>
      <c r="B68" s="4" t="s">
        <v>26</v>
      </c>
      <c r="C68" s="3">
        <v>539.29999999999995</v>
      </c>
      <c r="D68" s="3"/>
      <c r="E68" s="8"/>
      <c r="F68" s="8"/>
      <c r="G68" s="8"/>
      <c r="H68" s="8"/>
      <c r="I68" s="8"/>
      <c r="J68" s="8"/>
      <c r="K68" s="5" t="s">
        <v>157</v>
      </c>
    </row>
    <row r="69" spans="1:11" s="19" customFormat="1" ht="55.2" x14ac:dyDescent="0.3">
      <c r="A69" s="7">
        <f t="shared" si="8"/>
        <v>28</v>
      </c>
      <c r="B69" s="4" t="s">
        <v>27</v>
      </c>
      <c r="C69" s="3">
        <f>2188.8+454.6-85.4+2151.8</f>
        <v>4709.8</v>
      </c>
      <c r="D69" s="3"/>
      <c r="E69" s="8">
        <v>1828</v>
      </c>
      <c r="F69" s="8"/>
      <c r="G69" s="8"/>
      <c r="H69" s="8"/>
      <c r="I69" s="8"/>
      <c r="J69" s="8"/>
      <c r="K69" s="5" t="s">
        <v>235</v>
      </c>
    </row>
    <row r="70" spans="1:11" s="19" customFormat="1" ht="55.2" x14ac:dyDescent="0.3">
      <c r="A70" s="7">
        <f t="shared" si="8"/>
        <v>29</v>
      </c>
      <c r="B70" s="10" t="s">
        <v>28</v>
      </c>
      <c r="C70" s="3">
        <f>1703-29.1+1444.6-1004.3-14.4-130+130-79.2</f>
        <v>2020.5999999999997</v>
      </c>
      <c r="D70" s="3"/>
      <c r="E70" s="8">
        <f>27901.6+15265.2-27557.8-68.7-343.8</f>
        <v>15196.500000000004</v>
      </c>
      <c r="F70" s="8"/>
      <c r="G70" s="8"/>
      <c r="H70" s="8"/>
      <c r="I70" s="8"/>
      <c r="J70" s="8"/>
      <c r="K70" s="44" t="s">
        <v>264</v>
      </c>
    </row>
    <row r="71" spans="1:11" s="19" customFormat="1" ht="110.4" x14ac:dyDescent="0.3">
      <c r="A71" s="7">
        <f t="shared" si="8"/>
        <v>30</v>
      </c>
      <c r="B71" s="4" t="s">
        <v>29</v>
      </c>
      <c r="C71" s="3">
        <f>66701.6+438.5+757.2-2828.9-892.5</f>
        <v>64175.9</v>
      </c>
      <c r="D71" s="3"/>
      <c r="E71" s="8">
        <f>1888.4+310.4-31.3+63426.9-1172.7-62.3</f>
        <v>64359.399999999994</v>
      </c>
      <c r="F71" s="8"/>
      <c r="G71" s="8"/>
      <c r="H71" s="8"/>
      <c r="I71" s="8"/>
      <c r="J71" s="8"/>
      <c r="K71" s="5" t="s">
        <v>265</v>
      </c>
    </row>
    <row r="72" spans="1:11" s="19" customFormat="1" ht="55.2" x14ac:dyDescent="0.3">
      <c r="A72" s="7">
        <f t="shared" si="8"/>
        <v>31</v>
      </c>
      <c r="B72" s="4" t="s">
        <v>94</v>
      </c>
      <c r="C72" s="3">
        <f>253.3-3.5</f>
        <v>249.8</v>
      </c>
      <c r="D72" s="3"/>
      <c r="E72" s="8">
        <v>249.8</v>
      </c>
      <c r="F72" s="8"/>
      <c r="G72" s="8"/>
      <c r="H72" s="8"/>
      <c r="I72" s="8">
        <v>1464.6</v>
      </c>
      <c r="J72" s="8">
        <v>1464.6</v>
      </c>
      <c r="K72" s="5" t="s">
        <v>236</v>
      </c>
    </row>
    <row r="73" spans="1:11" s="19" customFormat="1" ht="124.2" x14ac:dyDescent="0.3">
      <c r="A73" s="7">
        <f>A72+1</f>
        <v>32</v>
      </c>
      <c r="B73" s="4" t="s">
        <v>95</v>
      </c>
      <c r="C73" s="3">
        <f>25671.7-1033.7+10978.9-6837.7-1776.7+1776.7-9234.9+86.2</f>
        <v>19630.500000000004</v>
      </c>
      <c r="D73" s="3">
        <f>10268.6-1033.7-9234.9+86.2</f>
        <v>86.2</v>
      </c>
      <c r="E73" s="8">
        <f>5976.9+321-209.4</f>
        <v>6088.5</v>
      </c>
      <c r="F73" s="8">
        <f>5976.9+321-209.4</f>
        <v>6088.5</v>
      </c>
      <c r="G73" s="8"/>
      <c r="H73" s="8"/>
      <c r="I73" s="8"/>
      <c r="J73" s="8"/>
      <c r="K73" s="5" t="s">
        <v>269</v>
      </c>
    </row>
    <row r="74" spans="1:11" s="19" customFormat="1" ht="27.6" x14ac:dyDescent="0.3">
      <c r="A74" s="7">
        <f t="shared" si="8"/>
        <v>33</v>
      </c>
      <c r="B74" s="4" t="s">
        <v>30</v>
      </c>
      <c r="C74" s="3">
        <v>360.79999999999927</v>
      </c>
      <c r="D74" s="3"/>
      <c r="E74" s="8"/>
      <c r="F74" s="8"/>
      <c r="G74" s="8"/>
      <c r="H74" s="8"/>
      <c r="I74" s="8"/>
      <c r="J74" s="8"/>
      <c r="K74" s="5" t="s">
        <v>157</v>
      </c>
    </row>
    <row r="75" spans="1:11" s="19" customFormat="1" ht="41.4" x14ac:dyDescent="0.3">
      <c r="A75" s="7">
        <f t="shared" si="8"/>
        <v>34</v>
      </c>
      <c r="B75" s="4" t="s">
        <v>31</v>
      </c>
      <c r="C75" s="3">
        <v>1271</v>
      </c>
      <c r="D75" s="3"/>
      <c r="E75" s="8"/>
      <c r="F75" s="8"/>
      <c r="G75" s="8"/>
      <c r="H75" s="8"/>
      <c r="I75" s="8"/>
      <c r="J75" s="8"/>
      <c r="K75" s="5" t="s">
        <v>192</v>
      </c>
    </row>
    <row r="76" spans="1:11" s="19" customFormat="1" ht="27.6" x14ac:dyDescent="0.3">
      <c r="A76" s="7">
        <f t="shared" si="8"/>
        <v>35</v>
      </c>
      <c r="B76" s="4" t="s">
        <v>32</v>
      </c>
      <c r="C76" s="3">
        <v>521.5</v>
      </c>
      <c r="D76" s="3"/>
      <c r="E76" s="8"/>
      <c r="F76" s="8"/>
      <c r="G76" s="8"/>
      <c r="H76" s="8"/>
      <c r="I76" s="8"/>
      <c r="J76" s="8"/>
      <c r="K76" s="5" t="s">
        <v>157</v>
      </c>
    </row>
    <row r="77" spans="1:11" s="19" customFormat="1" ht="27.6" x14ac:dyDescent="0.3">
      <c r="A77" s="7">
        <f t="shared" si="8"/>
        <v>36</v>
      </c>
      <c r="B77" s="4" t="s">
        <v>111</v>
      </c>
      <c r="C77" s="3">
        <f>1675.4-48.6-235.9</f>
        <v>1390.9</v>
      </c>
      <c r="D77" s="3"/>
      <c r="E77" s="8"/>
      <c r="F77" s="8"/>
      <c r="G77" s="8"/>
      <c r="H77" s="8"/>
      <c r="I77" s="8"/>
      <c r="J77" s="8"/>
      <c r="K77" s="5" t="s">
        <v>133</v>
      </c>
    </row>
    <row r="78" spans="1:11" s="19" customFormat="1" ht="41.4" x14ac:dyDescent="0.3">
      <c r="A78" s="7">
        <f t="shared" si="8"/>
        <v>37</v>
      </c>
      <c r="B78" s="4" t="s">
        <v>213</v>
      </c>
      <c r="C78" s="3"/>
      <c r="D78" s="3"/>
      <c r="E78" s="8"/>
      <c r="F78" s="8"/>
      <c r="G78" s="8">
        <v>329.8</v>
      </c>
      <c r="H78" s="8">
        <v>329.8</v>
      </c>
      <c r="I78" s="8"/>
      <c r="J78" s="8"/>
      <c r="K78" s="5" t="s">
        <v>215</v>
      </c>
    </row>
    <row r="79" spans="1:11" s="19" customFormat="1" ht="41.4" x14ac:dyDescent="0.3">
      <c r="A79" s="7">
        <f t="shared" si="8"/>
        <v>38</v>
      </c>
      <c r="B79" s="4" t="s">
        <v>214</v>
      </c>
      <c r="C79" s="3"/>
      <c r="D79" s="3"/>
      <c r="E79" s="8"/>
      <c r="F79" s="8"/>
      <c r="G79" s="8">
        <v>382</v>
      </c>
      <c r="H79" s="8">
        <v>382</v>
      </c>
      <c r="I79" s="8"/>
      <c r="J79" s="8"/>
      <c r="K79" s="5" t="s">
        <v>216</v>
      </c>
    </row>
    <row r="80" spans="1:11" s="19" customFormat="1" ht="55.2" x14ac:dyDescent="0.3">
      <c r="A80" s="7">
        <f t="shared" si="8"/>
        <v>39</v>
      </c>
      <c r="B80" s="4" t="s">
        <v>137</v>
      </c>
      <c r="C80" s="3">
        <f>910.8+216.6+1253.7-541.1-313.4</f>
        <v>1526.6</v>
      </c>
      <c r="D80" s="3"/>
      <c r="E80" s="8">
        <v>940.3</v>
      </c>
      <c r="F80" s="8"/>
      <c r="G80" s="8"/>
      <c r="H80" s="8"/>
      <c r="I80" s="8"/>
      <c r="J80" s="8"/>
      <c r="K80" s="5" t="s">
        <v>237</v>
      </c>
    </row>
    <row r="81" spans="1:12" s="31" customFormat="1" ht="43.2" x14ac:dyDescent="0.3">
      <c r="A81" s="34"/>
      <c r="B81" s="34" t="s">
        <v>33</v>
      </c>
      <c r="C81" s="29">
        <f t="shared" ref="C81:J81" si="9">SUM(C82:C95)</f>
        <v>146313.80000000002</v>
      </c>
      <c r="D81" s="29">
        <f t="shared" si="9"/>
        <v>13236.699999999999</v>
      </c>
      <c r="E81" s="29">
        <f t="shared" si="9"/>
        <v>228743.39999999997</v>
      </c>
      <c r="F81" s="29">
        <f t="shared" si="9"/>
        <v>7742.3</v>
      </c>
      <c r="G81" s="29">
        <f t="shared" si="9"/>
        <v>5957.2999999999993</v>
      </c>
      <c r="H81" s="29">
        <f t="shared" si="9"/>
        <v>1090.4000000000001</v>
      </c>
      <c r="I81" s="29">
        <f t="shared" si="9"/>
        <v>0</v>
      </c>
      <c r="J81" s="29">
        <f t="shared" si="9"/>
        <v>0</v>
      </c>
      <c r="K81" s="35"/>
      <c r="L81" s="50"/>
    </row>
    <row r="82" spans="1:12" ht="96.6" x14ac:dyDescent="0.3">
      <c r="A82" s="7">
        <v>1</v>
      </c>
      <c r="B82" s="20" t="s">
        <v>34</v>
      </c>
      <c r="C82" s="1">
        <f>19444.5-600-5297.9+5297.9-4374.6</f>
        <v>14469.9</v>
      </c>
      <c r="D82" s="1"/>
      <c r="E82" s="1">
        <f>11225-111.5</f>
        <v>11113.5</v>
      </c>
      <c r="F82" s="1"/>
      <c r="G82" s="1">
        <v>4866.8999999999996</v>
      </c>
      <c r="H82" s="1"/>
      <c r="I82" s="1"/>
      <c r="J82" s="1"/>
      <c r="K82" s="6" t="s">
        <v>238</v>
      </c>
    </row>
    <row r="83" spans="1:12" ht="55.2" x14ac:dyDescent="0.3">
      <c r="A83" s="7">
        <f>A82+1</f>
        <v>2</v>
      </c>
      <c r="B83" s="6" t="s">
        <v>35</v>
      </c>
      <c r="C83" s="1">
        <f>11947.9-4423.6-1341.4</f>
        <v>6182.9</v>
      </c>
      <c r="D83" s="1">
        <f>11947.9-4423.6-1341.4</f>
        <v>6182.9</v>
      </c>
      <c r="E83" s="1"/>
      <c r="F83" s="1"/>
      <c r="G83" s="1"/>
      <c r="H83" s="1"/>
      <c r="I83" s="1"/>
      <c r="J83" s="1"/>
      <c r="K83" s="6" t="s">
        <v>193</v>
      </c>
    </row>
    <row r="84" spans="1:12" ht="69" x14ac:dyDescent="0.3">
      <c r="A84" s="7">
        <f t="shared" ref="A84" si="10">A83+1</f>
        <v>3</v>
      </c>
      <c r="B84" s="20" t="s">
        <v>36</v>
      </c>
      <c r="C84" s="1">
        <f>2227.1-236.4-1493</f>
        <v>497.69999999999982</v>
      </c>
      <c r="D84" s="1"/>
      <c r="E84" s="8"/>
      <c r="F84" s="8"/>
      <c r="G84" s="8">
        <v>1090.4000000000001</v>
      </c>
      <c r="H84" s="8">
        <v>1090.4000000000001</v>
      </c>
      <c r="I84" s="8"/>
      <c r="J84" s="8"/>
      <c r="K84" s="6" t="s">
        <v>217</v>
      </c>
    </row>
    <row r="85" spans="1:12" ht="151.80000000000001" x14ac:dyDescent="0.3">
      <c r="A85" s="7">
        <f>A84+1</f>
        <v>4</v>
      </c>
      <c r="B85" s="20" t="s">
        <v>37</v>
      </c>
      <c r="C85" s="1">
        <f>3860+131099-131099+42325.1</f>
        <v>46185.1</v>
      </c>
      <c r="D85" s="1">
        <v>500</v>
      </c>
      <c r="E85" s="1">
        <f>86217.9+14602+42325.1+595.6-1568.5-685.2-3583.3-71.5</f>
        <v>137832.1</v>
      </c>
      <c r="F85" s="1">
        <f>3860+10742-3860+500-10742+9173.5+595.6-3583.3-71.5</f>
        <v>6614.3</v>
      </c>
      <c r="G85" s="1"/>
      <c r="H85" s="1"/>
      <c r="I85" s="1"/>
      <c r="J85" s="1"/>
      <c r="K85" s="6" t="s">
        <v>271</v>
      </c>
    </row>
    <row r="86" spans="1:12" ht="41.4" x14ac:dyDescent="0.3">
      <c r="A86" s="7">
        <f t="shared" ref="A86:A95" si="11">A85+1</f>
        <v>5</v>
      </c>
      <c r="B86" s="20" t="s">
        <v>38</v>
      </c>
      <c r="C86" s="1">
        <f>1730.6-1132.1</f>
        <v>598.5</v>
      </c>
      <c r="D86" s="1"/>
      <c r="E86" s="1">
        <f>2790.4+10626.3-1390.4</f>
        <v>12026.3</v>
      </c>
      <c r="F86" s="1"/>
      <c r="G86" s="1"/>
      <c r="H86" s="1"/>
      <c r="I86" s="1"/>
      <c r="J86" s="1"/>
      <c r="K86" s="16" t="s">
        <v>218</v>
      </c>
    </row>
    <row r="87" spans="1:12" ht="41.4" x14ac:dyDescent="0.3">
      <c r="A87" s="7">
        <f t="shared" si="11"/>
        <v>6</v>
      </c>
      <c r="B87" s="20" t="s">
        <v>39</v>
      </c>
      <c r="C87" s="1">
        <f>4922.2-1821.4</f>
        <v>3100.7999999999997</v>
      </c>
      <c r="D87" s="1"/>
      <c r="E87" s="1"/>
      <c r="F87" s="1"/>
      <c r="G87" s="1"/>
      <c r="H87" s="1"/>
      <c r="I87" s="1"/>
      <c r="J87" s="1"/>
      <c r="K87" s="6" t="s">
        <v>194</v>
      </c>
    </row>
    <row r="88" spans="1:12" ht="69" x14ac:dyDescent="0.3">
      <c r="A88" s="7">
        <f t="shared" si="11"/>
        <v>7</v>
      </c>
      <c r="B88" s="45" t="s">
        <v>40</v>
      </c>
      <c r="C88" s="1"/>
      <c r="D88" s="1"/>
      <c r="E88" s="13">
        <f>19163.5+1107.4+41650.2-19163.5+20.6-41315.4+189.9</f>
        <v>1652.6999999999957</v>
      </c>
      <c r="F88" s="13">
        <f>1037.1+70.3+20.6</f>
        <v>1127.9999999999998</v>
      </c>
      <c r="G88" s="13"/>
      <c r="H88" s="13"/>
      <c r="I88" s="13"/>
      <c r="J88" s="13"/>
      <c r="K88" s="5" t="s">
        <v>281</v>
      </c>
    </row>
    <row r="89" spans="1:12" ht="41.4" x14ac:dyDescent="0.3">
      <c r="A89" s="7">
        <f t="shared" si="11"/>
        <v>8</v>
      </c>
      <c r="B89" s="20" t="s">
        <v>41</v>
      </c>
      <c r="C89" s="1">
        <v>571</v>
      </c>
      <c r="D89" s="1">
        <v>571</v>
      </c>
      <c r="E89" s="1"/>
      <c r="F89" s="1"/>
      <c r="G89" s="1"/>
      <c r="H89" s="1"/>
      <c r="I89" s="1"/>
      <c r="J89" s="1"/>
      <c r="K89" s="6" t="s">
        <v>158</v>
      </c>
    </row>
    <row r="90" spans="1:12" ht="282.75" customHeight="1" x14ac:dyDescent="0.3">
      <c r="A90" s="7">
        <f t="shared" si="11"/>
        <v>9</v>
      </c>
      <c r="B90" s="20" t="s">
        <v>42</v>
      </c>
      <c r="C90" s="1">
        <f>59509.4+1725.5+1624.8-6634.5+3893.1-1805.4-2509.1</f>
        <v>55803.8</v>
      </c>
      <c r="D90" s="1">
        <f>7924.4+1725.5-6634.5+3893.1-2509.1</f>
        <v>4399.3999999999996</v>
      </c>
      <c r="E90" s="1">
        <f>71650.4+2410.2-11039.1</f>
        <v>63021.499999999993</v>
      </c>
      <c r="F90" s="12"/>
      <c r="G90" s="1"/>
      <c r="H90" s="1"/>
      <c r="I90" s="1"/>
      <c r="J90" s="1"/>
      <c r="K90" s="20" t="s">
        <v>266</v>
      </c>
    </row>
    <row r="91" spans="1:12" ht="41.4" x14ac:dyDescent="0.3">
      <c r="A91" s="7">
        <v>10</v>
      </c>
      <c r="B91" s="43" t="s">
        <v>43</v>
      </c>
      <c r="C91" s="1">
        <v>12772.5</v>
      </c>
      <c r="D91" s="1"/>
      <c r="E91" s="13"/>
      <c r="F91" s="13"/>
      <c r="G91" s="8"/>
      <c r="H91" s="8"/>
      <c r="I91" s="8"/>
      <c r="J91" s="8"/>
      <c r="K91" s="16" t="s">
        <v>231</v>
      </c>
    </row>
    <row r="92" spans="1:12" ht="41.4" x14ac:dyDescent="0.3">
      <c r="A92" s="7">
        <f t="shared" si="11"/>
        <v>11</v>
      </c>
      <c r="B92" s="20" t="s">
        <v>112</v>
      </c>
      <c r="C92" s="1">
        <v>172.6</v>
      </c>
      <c r="D92" s="1"/>
      <c r="E92" s="13"/>
      <c r="F92" s="13"/>
      <c r="G92" s="8"/>
      <c r="H92" s="8"/>
      <c r="I92" s="8"/>
      <c r="J92" s="8"/>
      <c r="K92" s="6" t="s">
        <v>195</v>
      </c>
    </row>
    <row r="93" spans="1:12" ht="41.4" x14ac:dyDescent="0.3">
      <c r="A93" s="7">
        <f t="shared" si="11"/>
        <v>12</v>
      </c>
      <c r="B93" s="20" t="s">
        <v>267</v>
      </c>
      <c r="C93" s="1">
        <f>621.8+1583.4-621.8</f>
        <v>1583.3999999999999</v>
      </c>
      <c r="D93" s="1">
        <f>621.8+1583.4-621.8</f>
        <v>1583.3999999999999</v>
      </c>
      <c r="E93" s="49"/>
      <c r="F93" s="49"/>
      <c r="G93" s="48"/>
      <c r="H93" s="47"/>
      <c r="I93" s="8"/>
      <c r="J93" s="8"/>
      <c r="K93" s="17" t="s">
        <v>272</v>
      </c>
    </row>
    <row r="94" spans="1:12" ht="55.2" x14ac:dyDescent="0.3">
      <c r="A94" s="7">
        <f t="shared" si="11"/>
        <v>13</v>
      </c>
      <c r="B94" s="20" t="s">
        <v>44</v>
      </c>
      <c r="C94" s="1">
        <f>3754.2+1775.3-1741.8</f>
        <v>3787.7</v>
      </c>
      <c r="D94" s="1"/>
      <c r="E94" s="13">
        <f>3215.1-117.8</f>
        <v>3097.2999999999997</v>
      </c>
      <c r="F94" s="13"/>
      <c r="G94" s="8"/>
      <c r="H94" s="8"/>
      <c r="I94" s="8"/>
      <c r="J94" s="8"/>
      <c r="K94" s="18" t="s">
        <v>239</v>
      </c>
    </row>
    <row r="95" spans="1:12" ht="41.4" x14ac:dyDescent="0.3">
      <c r="A95" s="7">
        <f t="shared" si="11"/>
        <v>14</v>
      </c>
      <c r="B95" s="20" t="s">
        <v>45</v>
      </c>
      <c r="C95" s="1">
        <f>587.9+1200-1200</f>
        <v>587.90000000000009</v>
      </c>
      <c r="D95" s="1"/>
      <c r="E95" s="13"/>
      <c r="F95" s="13"/>
      <c r="G95" s="8"/>
      <c r="H95" s="8"/>
      <c r="I95" s="8"/>
      <c r="J95" s="8"/>
      <c r="K95" s="18" t="s">
        <v>157</v>
      </c>
    </row>
    <row r="96" spans="1:12" s="31" customFormat="1" ht="28.8" x14ac:dyDescent="0.3">
      <c r="A96" s="36"/>
      <c r="B96" s="36" t="s">
        <v>46</v>
      </c>
      <c r="C96" s="29">
        <f t="shared" ref="C96:J96" si="12">SUM(C97:C118)</f>
        <v>195666.4</v>
      </c>
      <c r="D96" s="29">
        <f t="shared" si="12"/>
        <v>18423.300000000003</v>
      </c>
      <c r="E96" s="29">
        <f t="shared" si="12"/>
        <v>70188.800000000003</v>
      </c>
      <c r="F96" s="29">
        <f t="shared" si="12"/>
        <v>12208.1</v>
      </c>
      <c r="G96" s="29">
        <f t="shared" si="12"/>
        <v>3060.9000000000005</v>
      </c>
      <c r="H96" s="29">
        <f t="shared" si="12"/>
        <v>3060.9000000000005</v>
      </c>
      <c r="I96" s="29">
        <f t="shared" si="12"/>
        <v>15765.6</v>
      </c>
      <c r="J96" s="29">
        <f t="shared" si="12"/>
        <v>1573.8</v>
      </c>
      <c r="K96" s="37"/>
    </row>
    <row r="97" spans="1:11" ht="69" x14ac:dyDescent="0.3">
      <c r="A97" s="7">
        <v>1</v>
      </c>
      <c r="B97" s="6" t="s">
        <v>96</v>
      </c>
      <c r="C97" s="1">
        <f>189.1+266.7</f>
        <v>455.79999999999995</v>
      </c>
      <c r="D97" s="1">
        <f>189.1+266.7</f>
        <v>455.79999999999995</v>
      </c>
      <c r="E97" s="1">
        <f>6541.7-5229.6</f>
        <v>1312.0999999999995</v>
      </c>
      <c r="F97" s="1"/>
      <c r="G97" s="1"/>
      <c r="H97" s="1"/>
      <c r="I97" s="1"/>
      <c r="J97" s="1"/>
      <c r="K97" s="6" t="s">
        <v>219</v>
      </c>
    </row>
    <row r="98" spans="1:11" ht="41.4" x14ac:dyDescent="0.3">
      <c r="A98" s="7">
        <f>A97+1</f>
        <v>2</v>
      </c>
      <c r="B98" s="6" t="s">
        <v>98</v>
      </c>
      <c r="C98" s="1">
        <v>345.2</v>
      </c>
      <c r="D98" s="1">
        <v>345.2</v>
      </c>
      <c r="E98" s="1"/>
      <c r="F98" s="1"/>
      <c r="G98" s="1"/>
      <c r="H98" s="1"/>
      <c r="I98" s="1"/>
      <c r="J98" s="1"/>
      <c r="K98" s="6" t="s">
        <v>220</v>
      </c>
    </row>
    <row r="99" spans="1:11" ht="55.2" x14ac:dyDescent="0.3">
      <c r="A99" s="7">
        <f t="shared" ref="A99:A113" si="13">A98+1</f>
        <v>3</v>
      </c>
      <c r="B99" s="6" t="s">
        <v>47</v>
      </c>
      <c r="C99" s="1">
        <f>14431.6+185.4-9337.8-185.4+185.4-1940.3</f>
        <v>3338.9000000000005</v>
      </c>
      <c r="D99" s="1">
        <f>14431.6+185.4-9337.8-185.4+185.4-1940.3</f>
        <v>3338.9000000000005</v>
      </c>
      <c r="E99" s="1"/>
      <c r="F99" s="1"/>
      <c r="G99" s="1"/>
      <c r="H99" s="1"/>
      <c r="I99" s="1"/>
      <c r="J99" s="1"/>
      <c r="K99" s="6" t="s">
        <v>221</v>
      </c>
    </row>
    <row r="100" spans="1:11" ht="187.5" customHeight="1" x14ac:dyDescent="0.3">
      <c r="A100" s="7">
        <f t="shared" si="13"/>
        <v>4</v>
      </c>
      <c r="B100" s="6" t="s">
        <v>97</v>
      </c>
      <c r="C100" s="1">
        <f>600+241.5+45024.6+1970.3+3134.4-241.5+259.6+406.7-250.7+127.4</f>
        <v>51272.3</v>
      </c>
      <c r="D100" s="1">
        <f>600+241.5-241.5+259.6+406.7+127.4</f>
        <v>1393.7</v>
      </c>
      <c r="E100" s="1">
        <f>49527.1+600+534.1-29.6-9589.2</f>
        <v>41042.399999999994</v>
      </c>
      <c r="F100" s="1">
        <f>127.4+600+406.7-29.6</f>
        <v>1104.5</v>
      </c>
      <c r="G100" s="1"/>
      <c r="H100" s="1"/>
      <c r="I100" s="1"/>
      <c r="J100" s="1"/>
      <c r="K100" s="6" t="s">
        <v>263</v>
      </c>
    </row>
    <row r="101" spans="1:11" ht="41.4" x14ac:dyDescent="0.3">
      <c r="A101" s="7">
        <f t="shared" si="13"/>
        <v>5</v>
      </c>
      <c r="B101" s="6" t="s">
        <v>48</v>
      </c>
      <c r="C101" s="1">
        <f>16427.8+9442.2-7897.7-1633.9</f>
        <v>16338.4</v>
      </c>
      <c r="D101" s="1"/>
      <c r="E101" s="1"/>
      <c r="F101" s="1"/>
      <c r="G101" s="1"/>
      <c r="H101" s="1"/>
      <c r="I101" s="1"/>
      <c r="J101" s="1"/>
      <c r="K101" s="6" t="s">
        <v>196</v>
      </c>
    </row>
    <row r="102" spans="1:11" ht="55.2" x14ac:dyDescent="0.3">
      <c r="A102" s="7">
        <f t="shared" si="13"/>
        <v>6</v>
      </c>
      <c r="B102" s="6" t="s">
        <v>49</v>
      </c>
      <c r="C102" s="1">
        <f>614.2+2500-113.1+54.4-54.4</f>
        <v>3001.1</v>
      </c>
      <c r="D102" s="1">
        <f>614.2+54.4-54.4</f>
        <v>614.20000000000005</v>
      </c>
      <c r="E102" s="1"/>
      <c r="F102" s="1"/>
      <c r="G102" s="1"/>
      <c r="H102" s="1"/>
      <c r="I102" s="1"/>
      <c r="J102" s="1"/>
      <c r="K102" s="6" t="s">
        <v>222</v>
      </c>
    </row>
    <row r="103" spans="1:11" ht="55.2" x14ac:dyDescent="0.3">
      <c r="A103" s="7">
        <f t="shared" si="13"/>
        <v>7</v>
      </c>
      <c r="B103" s="6" t="s">
        <v>50</v>
      </c>
      <c r="C103" s="1">
        <f>916.8+246.4-20.7-308</f>
        <v>834.5</v>
      </c>
      <c r="D103" s="1">
        <v>588.1</v>
      </c>
      <c r="E103" s="1"/>
      <c r="F103" s="1"/>
      <c r="G103" s="1"/>
      <c r="H103" s="1"/>
      <c r="I103" s="1"/>
      <c r="J103" s="1"/>
      <c r="K103" s="6" t="s">
        <v>197</v>
      </c>
    </row>
    <row r="104" spans="1:11" ht="41.4" x14ac:dyDescent="0.3">
      <c r="A104" s="7">
        <f>A103+1</f>
        <v>8</v>
      </c>
      <c r="B104" s="6" t="s">
        <v>99</v>
      </c>
      <c r="C104" s="1">
        <f>73209.6+4452.9-192.2</f>
        <v>77470.3</v>
      </c>
      <c r="D104" s="1"/>
      <c r="E104" s="1"/>
      <c r="F104" s="1"/>
      <c r="G104" s="1"/>
      <c r="H104" s="1"/>
      <c r="I104" s="1"/>
      <c r="J104" s="1"/>
      <c r="K104" s="6" t="s">
        <v>159</v>
      </c>
    </row>
    <row r="105" spans="1:11" ht="41.4" x14ac:dyDescent="0.3">
      <c r="A105" s="7">
        <f>A104+1</f>
        <v>9</v>
      </c>
      <c r="B105" s="6" t="s">
        <v>100</v>
      </c>
      <c r="C105" s="1">
        <f>2187.4-282.2</f>
        <v>1905.2</v>
      </c>
      <c r="D105" s="1"/>
      <c r="E105" s="1"/>
      <c r="F105" s="1"/>
      <c r="G105" s="1"/>
      <c r="H105" s="1"/>
      <c r="I105" s="1"/>
      <c r="J105" s="1"/>
      <c r="K105" s="6" t="s">
        <v>275</v>
      </c>
    </row>
    <row r="106" spans="1:11" ht="55.2" x14ac:dyDescent="0.3">
      <c r="A106" s="7">
        <f t="shared" ref="A106:A108" si="14">A105+1</f>
        <v>10</v>
      </c>
      <c r="B106" s="6" t="s">
        <v>51</v>
      </c>
      <c r="C106" s="1">
        <f>11185-1746.9-8696.9-181.6</f>
        <v>559.6000000000007</v>
      </c>
      <c r="D106" s="1"/>
      <c r="E106" s="1"/>
      <c r="F106" s="1"/>
      <c r="G106" s="1"/>
      <c r="H106" s="1"/>
      <c r="I106" s="1"/>
      <c r="J106" s="1"/>
      <c r="K106" s="6" t="s">
        <v>198</v>
      </c>
    </row>
    <row r="107" spans="1:11" ht="55.2" x14ac:dyDescent="0.3">
      <c r="A107" s="7">
        <f t="shared" si="14"/>
        <v>11</v>
      </c>
      <c r="B107" s="6" t="s">
        <v>52</v>
      </c>
      <c r="C107" s="1">
        <f>11829.1-11829.1+1161.2</f>
        <v>1161.2</v>
      </c>
      <c r="D107" s="1">
        <f>11829.1-11829.1+1161.2</f>
        <v>1161.2</v>
      </c>
      <c r="E107" s="1"/>
      <c r="F107" s="1"/>
      <c r="G107" s="1"/>
      <c r="H107" s="1"/>
      <c r="I107" s="1"/>
      <c r="J107" s="1"/>
      <c r="K107" s="6" t="s">
        <v>223</v>
      </c>
    </row>
    <row r="108" spans="1:11" ht="55.2" x14ac:dyDescent="0.3">
      <c r="A108" s="7">
        <f t="shared" si="14"/>
        <v>12</v>
      </c>
      <c r="B108" s="6" t="s">
        <v>101</v>
      </c>
      <c r="C108" s="1">
        <f>866.9-75</f>
        <v>791.9</v>
      </c>
      <c r="D108" s="1"/>
      <c r="E108" s="1"/>
      <c r="F108" s="1"/>
      <c r="G108" s="1"/>
      <c r="H108" s="1"/>
      <c r="I108" s="1"/>
      <c r="J108" s="1"/>
      <c r="K108" s="6" t="s">
        <v>199</v>
      </c>
    </row>
    <row r="109" spans="1:11" ht="55.2" x14ac:dyDescent="0.3">
      <c r="A109" s="7">
        <f t="shared" si="13"/>
        <v>13</v>
      </c>
      <c r="B109" s="6" t="s">
        <v>102</v>
      </c>
      <c r="C109" s="1">
        <f>2204.7-390.7-516.2</f>
        <v>1297.7999999999997</v>
      </c>
      <c r="D109" s="1">
        <f>2204.7-390.7-516.2</f>
        <v>1297.7999999999997</v>
      </c>
      <c r="E109" s="1">
        <v>1172.3</v>
      </c>
      <c r="F109" s="1">
        <v>1172.3</v>
      </c>
      <c r="G109" s="1"/>
      <c r="H109" s="1"/>
      <c r="I109" s="1"/>
      <c r="J109" s="1"/>
      <c r="K109" s="6" t="s">
        <v>240</v>
      </c>
    </row>
    <row r="110" spans="1:11" ht="55.2" x14ac:dyDescent="0.3">
      <c r="A110" s="7">
        <f t="shared" si="13"/>
        <v>14</v>
      </c>
      <c r="B110" s="6" t="s">
        <v>53</v>
      </c>
      <c r="C110" s="1">
        <f>15604.4-15604.4+9301.8-746.3-2208.9+274.4</f>
        <v>6621</v>
      </c>
      <c r="D110" s="1"/>
      <c r="E110" s="1">
        <f>4082.8+2744.2-3005.2-98</f>
        <v>3723.8</v>
      </c>
      <c r="F110" s="1"/>
      <c r="G110" s="1"/>
      <c r="H110" s="1"/>
      <c r="I110" s="1"/>
      <c r="J110" s="1"/>
      <c r="K110" s="6" t="s">
        <v>256</v>
      </c>
    </row>
    <row r="111" spans="1:11" ht="82.8" x14ac:dyDescent="0.3">
      <c r="A111" s="7">
        <f t="shared" si="13"/>
        <v>15</v>
      </c>
      <c r="B111" s="6" t="s">
        <v>54</v>
      </c>
      <c r="C111" s="1">
        <f>16387+600.9-2008.8-1326.5-2006</f>
        <v>11646.600000000002</v>
      </c>
      <c r="D111" s="1"/>
      <c r="E111" s="1">
        <f>5245.7-2680.6-676.7</f>
        <v>1888.3999999999999</v>
      </c>
      <c r="F111" s="1"/>
      <c r="G111" s="1"/>
      <c r="H111" s="1"/>
      <c r="I111" s="1"/>
      <c r="J111" s="1"/>
      <c r="K111" s="6" t="s">
        <v>261</v>
      </c>
    </row>
    <row r="112" spans="1:11" ht="55.2" x14ac:dyDescent="0.3">
      <c r="A112" s="7">
        <f t="shared" si="13"/>
        <v>16</v>
      </c>
      <c r="B112" s="6" t="s">
        <v>55</v>
      </c>
      <c r="C112" s="1">
        <f>19922.4-16644.9-3277.5+490.3</f>
        <v>490.3</v>
      </c>
      <c r="D112" s="1"/>
      <c r="E112" s="1">
        <f>1815.5+3978.3-1364.6-402.6</f>
        <v>4026.6000000000008</v>
      </c>
      <c r="F112" s="1"/>
      <c r="G112" s="1"/>
      <c r="H112" s="1"/>
      <c r="I112" s="1"/>
      <c r="J112" s="1"/>
      <c r="K112" s="6" t="s">
        <v>224</v>
      </c>
    </row>
    <row r="113" spans="1:11" ht="124.2" x14ac:dyDescent="0.3">
      <c r="A113" s="7">
        <f t="shared" si="13"/>
        <v>17</v>
      </c>
      <c r="B113" s="6" t="s">
        <v>56</v>
      </c>
      <c r="C113" s="1">
        <f>10291.9-1134.5-1246.4</f>
        <v>7911</v>
      </c>
      <c r="D113" s="1">
        <f>10291.9-1134.5-1246.4</f>
        <v>7911</v>
      </c>
      <c r="E113" s="1">
        <f>7569.5+390.3</f>
        <v>7959.8</v>
      </c>
      <c r="F113" s="1">
        <f>7569.5+390.3</f>
        <v>7959.8</v>
      </c>
      <c r="G113" s="1"/>
      <c r="H113" s="1"/>
      <c r="I113" s="1">
        <v>15765.6</v>
      </c>
      <c r="J113" s="1">
        <v>1573.8</v>
      </c>
      <c r="K113" s="6" t="s">
        <v>257</v>
      </c>
    </row>
    <row r="114" spans="1:11" ht="48.75" customHeight="1" x14ac:dyDescent="0.3">
      <c r="A114" s="7">
        <f>A113+1</f>
        <v>18</v>
      </c>
      <c r="B114" s="6" t="s">
        <v>279</v>
      </c>
      <c r="C114" s="1">
        <v>1217.5</v>
      </c>
      <c r="D114" s="1"/>
      <c r="E114" s="1"/>
      <c r="F114" s="1"/>
      <c r="G114" s="1"/>
      <c r="H114" s="1"/>
      <c r="I114" s="1"/>
      <c r="J114" s="1"/>
      <c r="K114" s="6" t="s">
        <v>142</v>
      </c>
    </row>
    <row r="115" spans="1:11" ht="82.8" x14ac:dyDescent="0.3">
      <c r="A115" s="7">
        <f>A114+1</f>
        <v>19</v>
      </c>
      <c r="B115" s="6" t="s">
        <v>141</v>
      </c>
      <c r="C115" s="1">
        <f>7127.5-36.6+36.6-35.6</f>
        <v>7091.9</v>
      </c>
      <c r="D115" s="1"/>
      <c r="E115" s="1">
        <f>1446+7091.9+22.8-95</f>
        <v>8465.6999999999989</v>
      </c>
      <c r="F115" s="1">
        <f>1446+22.8-95</f>
        <v>1373.8</v>
      </c>
      <c r="G115" s="1"/>
      <c r="H115" s="1"/>
      <c r="I115" s="1"/>
      <c r="J115" s="1"/>
      <c r="K115" s="6" t="s">
        <v>262</v>
      </c>
    </row>
    <row r="116" spans="1:11" ht="55.2" x14ac:dyDescent="0.3">
      <c r="A116" s="7">
        <f>A115+1</f>
        <v>20</v>
      </c>
      <c r="B116" s="6" t="s">
        <v>200</v>
      </c>
      <c r="C116" s="1"/>
      <c r="D116" s="1"/>
      <c r="E116" s="1"/>
      <c r="F116" s="1"/>
      <c r="G116" s="1">
        <v>3060.9000000000005</v>
      </c>
      <c r="H116" s="1">
        <v>3060.9000000000005</v>
      </c>
      <c r="I116" s="1"/>
      <c r="J116" s="1"/>
      <c r="K116" s="6" t="s">
        <v>201</v>
      </c>
    </row>
    <row r="117" spans="1:11" ht="41.4" x14ac:dyDescent="0.3">
      <c r="A117" s="7">
        <f t="shared" ref="A117:A118" si="15">A116+1</f>
        <v>21</v>
      </c>
      <c r="B117" s="6" t="s">
        <v>57</v>
      </c>
      <c r="C117" s="1">
        <f>474.4-34</f>
        <v>440.4</v>
      </c>
      <c r="D117" s="1">
        <f>474.4-34</f>
        <v>440.4</v>
      </c>
      <c r="E117" s="12"/>
      <c r="F117" s="1"/>
      <c r="G117" s="1"/>
      <c r="H117" s="1"/>
      <c r="I117" s="1"/>
      <c r="J117" s="1"/>
      <c r="K117" s="6" t="s">
        <v>225</v>
      </c>
    </row>
    <row r="118" spans="1:11" ht="82.8" x14ac:dyDescent="0.3">
      <c r="A118" s="7">
        <f t="shared" si="15"/>
        <v>22</v>
      </c>
      <c r="B118" s="6" t="s">
        <v>59</v>
      </c>
      <c r="C118" s="1">
        <f>32550-2500-29170.7+1917.2-1318.7-2.3</f>
        <v>1475.4999999999991</v>
      </c>
      <c r="D118" s="1">
        <f>600+279.3-2.3</f>
        <v>877</v>
      </c>
      <c r="E118" s="1">
        <v>597.70000000000005</v>
      </c>
      <c r="F118" s="1">
        <v>597.70000000000005</v>
      </c>
      <c r="G118" s="1"/>
      <c r="H118" s="1"/>
      <c r="I118" s="1"/>
      <c r="J118" s="1"/>
      <c r="K118" s="6" t="s">
        <v>241</v>
      </c>
    </row>
    <row r="119" spans="1:11" s="40" customFormat="1" ht="26.25" customHeight="1" x14ac:dyDescent="0.3">
      <c r="A119" s="38"/>
      <c r="B119" s="38" t="s">
        <v>60</v>
      </c>
      <c r="C119" s="29">
        <f t="shared" ref="C119:J119" si="16">SUM(C120:C123)</f>
        <v>17224.300000000003</v>
      </c>
      <c r="D119" s="29">
        <f t="shared" si="16"/>
        <v>0</v>
      </c>
      <c r="E119" s="29">
        <f t="shared" si="16"/>
        <v>23296</v>
      </c>
      <c r="F119" s="29">
        <f t="shared" si="16"/>
        <v>0</v>
      </c>
      <c r="G119" s="29">
        <f t="shared" si="16"/>
        <v>0</v>
      </c>
      <c r="H119" s="29">
        <f t="shared" si="16"/>
        <v>0</v>
      </c>
      <c r="I119" s="29">
        <f t="shared" si="16"/>
        <v>0</v>
      </c>
      <c r="J119" s="29">
        <f t="shared" si="16"/>
        <v>0</v>
      </c>
      <c r="K119" s="39"/>
    </row>
    <row r="120" spans="1:11" ht="69" x14ac:dyDescent="0.3">
      <c r="A120" s="7">
        <v>1</v>
      </c>
      <c r="B120" s="6" t="s">
        <v>61</v>
      </c>
      <c r="C120" s="1">
        <f>1200+537.7-30.9</f>
        <v>1706.8</v>
      </c>
      <c r="D120" s="1"/>
      <c r="E120" s="1">
        <f>7012.9+41.3-1112.3</f>
        <v>5941.9</v>
      </c>
      <c r="F120" s="1"/>
      <c r="G120" s="1"/>
      <c r="H120" s="1"/>
      <c r="I120" s="1"/>
      <c r="J120" s="1"/>
      <c r="K120" s="16" t="s">
        <v>253</v>
      </c>
    </row>
    <row r="121" spans="1:11" ht="55.2" x14ac:dyDescent="0.3">
      <c r="A121" s="7">
        <f>A120+1</f>
        <v>2</v>
      </c>
      <c r="B121" s="6" t="s">
        <v>62</v>
      </c>
      <c r="C121" s="1">
        <f>25+1954-0.1</f>
        <v>1978.9</v>
      </c>
      <c r="D121" s="1"/>
      <c r="E121" s="1">
        <v>1953.8999999999999</v>
      </c>
      <c r="F121" s="1"/>
      <c r="G121" s="1"/>
      <c r="H121" s="1"/>
      <c r="I121" s="1"/>
      <c r="J121" s="1"/>
      <c r="K121" s="16" t="s">
        <v>242</v>
      </c>
    </row>
    <row r="122" spans="1:11" ht="41.4" x14ac:dyDescent="0.3">
      <c r="A122" s="7">
        <f>A121+1</f>
        <v>3</v>
      </c>
      <c r="B122" s="6" t="s">
        <v>259</v>
      </c>
      <c r="C122" s="1"/>
      <c r="D122" s="1"/>
      <c r="E122" s="1">
        <v>231.9</v>
      </c>
      <c r="F122" s="1"/>
      <c r="G122" s="1"/>
      <c r="H122" s="1"/>
      <c r="I122" s="1"/>
      <c r="J122" s="1"/>
      <c r="K122" s="16" t="s">
        <v>276</v>
      </c>
    </row>
    <row r="123" spans="1:11" ht="166.5" customHeight="1" x14ac:dyDescent="0.3">
      <c r="A123" s="7">
        <f>A122+1</f>
        <v>4</v>
      </c>
      <c r="B123" s="6" t="s">
        <v>63</v>
      </c>
      <c r="C123" s="1">
        <f>18514.7+90.9+4211.7-150+150-9278.7</f>
        <v>13538.600000000002</v>
      </c>
      <c r="D123" s="1"/>
      <c r="E123" s="1">
        <f>10020.6+4770.9+376.8</f>
        <v>15168.3</v>
      </c>
      <c r="F123" s="1"/>
      <c r="G123" s="1"/>
      <c r="H123" s="1"/>
      <c r="I123" s="1"/>
      <c r="J123" s="1"/>
      <c r="K123" s="6" t="s">
        <v>277</v>
      </c>
    </row>
    <row r="124" spans="1:11" ht="28.8" x14ac:dyDescent="0.3">
      <c r="A124" s="7"/>
      <c r="B124" s="41" t="s">
        <v>120</v>
      </c>
      <c r="C124" s="42">
        <f t="shared" ref="C124:H124" si="17">SUM(C125:C126)</f>
        <v>12830.7</v>
      </c>
      <c r="D124" s="42">
        <f t="shared" si="17"/>
        <v>0</v>
      </c>
      <c r="E124" s="29">
        <f t="shared" si="17"/>
        <v>9233</v>
      </c>
      <c r="F124" s="29">
        <f t="shared" si="17"/>
        <v>0</v>
      </c>
      <c r="G124" s="29">
        <f t="shared" si="17"/>
        <v>0</v>
      </c>
      <c r="H124" s="29">
        <f t="shared" si="17"/>
        <v>0</v>
      </c>
      <c r="I124" s="29">
        <f t="shared" ref="I124:J124" si="18">SUM(I125:I126)</f>
        <v>0</v>
      </c>
      <c r="J124" s="29">
        <f t="shared" si="18"/>
        <v>0</v>
      </c>
      <c r="K124" s="6"/>
    </row>
    <row r="125" spans="1:11" ht="55.2" x14ac:dyDescent="0.3">
      <c r="A125" s="7">
        <v>1</v>
      </c>
      <c r="B125" s="6" t="s">
        <v>151</v>
      </c>
      <c r="C125" s="1">
        <v>8283</v>
      </c>
      <c r="D125" s="1"/>
      <c r="E125" s="1">
        <v>8283</v>
      </c>
      <c r="F125" s="1"/>
      <c r="G125" s="1"/>
      <c r="H125" s="1"/>
      <c r="I125" s="1"/>
      <c r="J125" s="1"/>
      <c r="K125" s="46" t="s">
        <v>243</v>
      </c>
    </row>
    <row r="126" spans="1:11" ht="82.8" x14ac:dyDescent="0.3">
      <c r="A126" s="7">
        <f>A125+1</f>
        <v>2</v>
      </c>
      <c r="B126" s="6" t="s">
        <v>121</v>
      </c>
      <c r="C126" s="1">
        <f>279.9+3067.8+1200+324-324</f>
        <v>4547.7000000000007</v>
      </c>
      <c r="D126" s="1"/>
      <c r="E126" s="1">
        <f>279.9+670.1+0.1-0.1</f>
        <v>950</v>
      </c>
      <c r="F126" s="1"/>
      <c r="G126" s="1"/>
      <c r="H126" s="1"/>
      <c r="I126" s="1"/>
      <c r="J126" s="1"/>
      <c r="K126" s="6" t="s">
        <v>250</v>
      </c>
    </row>
    <row r="127" spans="1:11" s="40" customFormat="1" ht="43.2" x14ac:dyDescent="0.3">
      <c r="A127" s="38"/>
      <c r="B127" s="38" t="s">
        <v>64</v>
      </c>
      <c r="C127" s="29">
        <f t="shared" ref="C127:J127" si="19">SUM(C128:C129)</f>
        <v>3954.2</v>
      </c>
      <c r="D127" s="29">
        <f t="shared" si="19"/>
        <v>1430.1</v>
      </c>
      <c r="E127" s="29">
        <f t="shared" si="19"/>
        <v>3717.2</v>
      </c>
      <c r="F127" s="29">
        <f t="shared" si="19"/>
        <v>0</v>
      </c>
      <c r="G127" s="29">
        <f t="shared" si="19"/>
        <v>3602.8</v>
      </c>
      <c r="H127" s="29">
        <f t="shared" si="19"/>
        <v>0</v>
      </c>
      <c r="I127" s="29">
        <f t="shared" si="19"/>
        <v>10999</v>
      </c>
      <c r="J127" s="29">
        <f t="shared" si="19"/>
        <v>0</v>
      </c>
      <c r="K127" s="33"/>
    </row>
    <row r="128" spans="1:11" ht="138" x14ac:dyDescent="0.3">
      <c r="A128" s="7">
        <v>1</v>
      </c>
      <c r="B128" s="6" t="s">
        <v>138</v>
      </c>
      <c r="C128" s="1">
        <f>6344-445.1-439-369.5-1171.2</f>
        <v>3919.2</v>
      </c>
      <c r="D128" s="1">
        <v>1395.1</v>
      </c>
      <c r="E128" s="1">
        <f>1424.1+2524.1-231</f>
        <v>3717.2</v>
      </c>
      <c r="F128" s="1"/>
      <c r="G128" s="1">
        <v>3602.8</v>
      </c>
      <c r="H128" s="1"/>
      <c r="I128" s="1">
        <v>10999</v>
      </c>
      <c r="J128" s="1"/>
      <c r="K128" s="6" t="s">
        <v>273</v>
      </c>
    </row>
    <row r="129" spans="1:11" ht="41.4" x14ac:dyDescent="0.3">
      <c r="A129" s="7">
        <f>A128+1</f>
        <v>2</v>
      </c>
      <c r="B129" s="6" t="s">
        <v>145</v>
      </c>
      <c r="C129" s="1">
        <v>35</v>
      </c>
      <c r="D129" s="1">
        <f>C129</f>
        <v>35</v>
      </c>
      <c r="E129" s="1"/>
      <c r="F129" s="1"/>
      <c r="G129" s="1"/>
      <c r="H129" s="1"/>
      <c r="I129" s="1"/>
      <c r="J129" s="1"/>
      <c r="K129" s="6" t="s">
        <v>146</v>
      </c>
    </row>
    <row r="130" spans="1:11" s="40" customFormat="1" ht="43.2" x14ac:dyDescent="0.3">
      <c r="A130" s="38"/>
      <c r="B130" s="38" t="s">
        <v>65</v>
      </c>
      <c r="C130" s="29">
        <f t="shared" ref="C130:J130" si="20">SUM(C131)</f>
        <v>1798.4</v>
      </c>
      <c r="D130" s="29">
        <f t="shared" si="20"/>
        <v>0</v>
      </c>
      <c r="E130" s="29">
        <f t="shared" si="20"/>
        <v>0</v>
      </c>
      <c r="F130" s="29">
        <f t="shared" si="20"/>
        <v>0</v>
      </c>
      <c r="G130" s="29">
        <f>SUM(G131)</f>
        <v>0</v>
      </c>
      <c r="H130" s="29">
        <f t="shared" si="20"/>
        <v>0</v>
      </c>
      <c r="I130" s="29">
        <f>SUM(I131)</f>
        <v>0</v>
      </c>
      <c r="J130" s="29">
        <f t="shared" si="20"/>
        <v>0</v>
      </c>
      <c r="K130" s="39"/>
    </row>
    <row r="131" spans="1:11" ht="55.2" x14ac:dyDescent="0.3">
      <c r="A131" s="7">
        <v>1</v>
      </c>
      <c r="B131" s="6" t="s">
        <v>103</v>
      </c>
      <c r="C131" s="1">
        <f>4615-1813+1813-2816-0.6</f>
        <v>1798.4</v>
      </c>
      <c r="D131" s="1"/>
      <c r="E131" s="1"/>
      <c r="F131" s="1"/>
      <c r="G131" s="1"/>
      <c r="H131" s="1"/>
      <c r="I131" s="1"/>
      <c r="J131" s="1"/>
      <c r="K131" s="6" t="s">
        <v>226</v>
      </c>
    </row>
    <row r="132" spans="1:11" s="31" customFormat="1" ht="43.2" x14ac:dyDescent="0.3">
      <c r="A132" s="38"/>
      <c r="B132" s="38" t="s">
        <v>66</v>
      </c>
      <c r="C132" s="29">
        <f t="shared" ref="C132:J132" si="21">SUM(C133)</f>
        <v>599.79999999999995</v>
      </c>
      <c r="D132" s="29">
        <f t="shared" si="21"/>
        <v>0</v>
      </c>
      <c r="E132" s="29">
        <f t="shared" si="21"/>
        <v>0</v>
      </c>
      <c r="F132" s="29">
        <f t="shared" si="21"/>
        <v>0</v>
      </c>
      <c r="G132" s="29">
        <f t="shared" si="21"/>
        <v>0</v>
      </c>
      <c r="H132" s="29">
        <f t="shared" si="21"/>
        <v>0</v>
      </c>
      <c r="I132" s="29">
        <f t="shared" si="21"/>
        <v>0</v>
      </c>
      <c r="J132" s="29">
        <f t="shared" si="21"/>
        <v>0</v>
      </c>
      <c r="K132" s="39"/>
    </row>
    <row r="133" spans="1:11" s="19" customFormat="1" ht="41.4" x14ac:dyDescent="0.3">
      <c r="A133" s="7">
        <v>1</v>
      </c>
      <c r="B133" s="6" t="s">
        <v>104</v>
      </c>
      <c r="C133" s="1">
        <v>599.79999999999995</v>
      </c>
      <c r="D133" s="1"/>
      <c r="E133" s="1"/>
      <c r="F133" s="1"/>
      <c r="G133" s="1"/>
      <c r="H133" s="1"/>
      <c r="I133" s="1"/>
      <c r="J133" s="1"/>
      <c r="K133" s="6" t="s">
        <v>227</v>
      </c>
    </row>
    <row r="134" spans="1:11" s="40" customFormat="1" ht="43.2" x14ac:dyDescent="0.3">
      <c r="A134" s="38"/>
      <c r="B134" s="38" t="s">
        <v>229</v>
      </c>
      <c r="C134" s="29">
        <f t="shared" ref="C134:J134" si="22">SUM(C135:C137)</f>
        <v>5053.2</v>
      </c>
      <c r="D134" s="29">
        <f t="shared" si="22"/>
        <v>0</v>
      </c>
      <c r="E134" s="29">
        <f t="shared" si="22"/>
        <v>574.70000000000005</v>
      </c>
      <c r="F134" s="29">
        <f t="shared" si="22"/>
        <v>0</v>
      </c>
      <c r="G134" s="29">
        <f t="shared" si="22"/>
        <v>0</v>
      </c>
      <c r="H134" s="29">
        <f t="shared" si="22"/>
        <v>0</v>
      </c>
      <c r="I134" s="29">
        <f t="shared" si="22"/>
        <v>0</v>
      </c>
      <c r="J134" s="29">
        <f t="shared" si="22"/>
        <v>0</v>
      </c>
      <c r="K134" s="39"/>
    </row>
    <row r="135" spans="1:11" ht="41.4" x14ac:dyDescent="0.3">
      <c r="A135" s="7">
        <v>1</v>
      </c>
      <c r="B135" s="6" t="s">
        <v>67</v>
      </c>
      <c r="C135" s="1">
        <v>410.3</v>
      </c>
      <c r="D135" s="1"/>
      <c r="E135" s="1"/>
      <c r="F135" s="1"/>
      <c r="G135" s="1"/>
      <c r="H135" s="1"/>
      <c r="I135" s="1"/>
      <c r="J135" s="1"/>
      <c r="K135" s="6" t="s">
        <v>157</v>
      </c>
    </row>
    <row r="136" spans="1:11" ht="41.4" x14ac:dyDescent="0.3">
      <c r="A136" s="7">
        <f>A135+1</f>
        <v>2</v>
      </c>
      <c r="B136" s="6" t="s">
        <v>202</v>
      </c>
      <c r="C136" s="1"/>
      <c r="D136" s="1"/>
      <c r="E136" s="1">
        <f>1070.7-471-25</f>
        <v>574.70000000000005</v>
      </c>
      <c r="F136" s="1"/>
      <c r="G136" s="1"/>
      <c r="H136" s="1"/>
      <c r="I136" s="1"/>
      <c r="J136" s="1"/>
      <c r="K136" s="6" t="s">
        <v>203</v>
      </c>
    </row>
    <row r="137" spans="1:11" ht="41.4" x14ac:dyDescent="0.3">
      <c r="A137" s="7">
        <f t="shared" ref="A137" si="23">A136+1</f>
        <v>3</v>
      </c>
      <c r="B137" s="20" t="s">
        <v>113</v>
      </c>
      <c r="C137" s="1">
        <f>5000-357.1</f>
        <v>4642.8999999999996</v>
      </c>
      <c r="D137" s="1"/>
      <c r="E137" s="1"/>
      <c r="F137" s="1"/>
      <c r="G137" s="1"/>
      <c r="H137" s="1"/>
      <c r="I137" s="1"/>
      <c r="J137" s="1"/>
      <c r="K137" s="6" t="s">
        <v>134</v>
      </c>
    </row>
    <row r="138" spans="1:11" s="40" customFormat="1" ht="43.2" x14ac:dyDescent="0.3">
      <c r="A138" s="38"/>
      <c r="B138" s="38" t="s">
        <v>118</v>
      </c>
      <c r="C138" s="29">
        <f>SUM(C139:C140)</f>
        <v>58620.599999999991</v>
      </c>
      <c r="D138" s="29">
        <f t="shared" ref="D138:H138" si="24">SUM(D139:D140)</f>
        <v>1088.4000000000001</v>
      </c>
      <c r="E138" s="29">
        <f t="shared" si="24"/>
        <v>1297.3</v>
      </c>
      <c r="F138" s="29">
        <f t="shared" si="24"/>
        <v>0</v>
      </c>
      <c r="G138" s="29">
        <f t="shared" si="24"/>
        <v>0</v>
      </c>
      <c r="H138" s="29">
        <f t="shared" si="24"/>
        <v>0</v>
      </c>
      <c r="I138" s="29">
        <f t="shared" ref="I138:J138" si="25">SUM(I139:I140)</f>
        <v>0</v>
      </c>
      <c r="J138" s="29">
        <f t="shared" si="25"/>
        <v>0</v>
      </c>
      <c r="K138" s="39"/>
    </row>
    <row r="139" spans="1:11" ht="82.8" x14ac:dyDescent="0.3">
      <c r="A139" s="7">
        <v>1</v>
      </c>
      <c r="B139" s="6" t="s">
        <v>58</v>
      </c>
      <c r="C139" s="1">
        <f>2365.2+1515.8-938.1-427.4-129.8</f>
        <v>2385.6999999999998</v>
      </c>
      <c r="D139" s="1">
        <f>1515.8-427.4</f>
        <v>1088.4000000000001</v>
      </c>
      <c r="E139" s="1">
        <v>1297.3</v>
      </c>
      <c r="F139" s="1"/>
      <c r="G139" s="1"/>
      <c r="H139" s="1"/>
      <c r="I139" s="1"/>
      <c r="J139" s="1"/>
      <c r="K139" s="6" t="s">
        <v>278</v>
      </c>
    </row>
    <row r="140" spans="1:11" ht="41.4" x14ac:dyDescent="0.3">
      <c r="A140" s="7">
        <f>A139+1</f>
        <v>2</v>
      </c>
      <c r="B140" s="6" t="s">
        <v>136</v>
      </c>
      <c r="C140" s="1">
        <f>66085.7-11050.8+1200</f>
        <v>56234.899999999994</v>
      </c>
      <c r="D140" s="1"/>
      <c r="E140" s="1"/>
      <c r="F140" s="1"/>
      <c r="G140" s="1"/>
      <c r="H140" s="1"/>
      <c r="I140" s="1"/>
      <c r="J140" s="1"/>
      <c r="K140" s="6" t="s">
        <v>152</v>
      </c>
    </row>
    <row r="141" spans="1:11" s="40" customFormat="1" ht="28.8" x14ac:dyDescent="0.3">
      <c r="A141" s="38"/>
      <c r="B141" s="38" t="s">
        <v>68</v>
      </c>
      <c r="C141" s="29">
        <f t="shared" ref="C141:J141" si="26">SUM(C142:C148)</f>
        <v>21495.200000000001</v>
      </c>
      <c r="D141" s="29">
        <f t="shared" si="26"/>
        <v>8714.4000000000015</v>
      </c>
      <c r="E141" s="29">
        <f t="shared" si="26"/>
        <v>19314.200000000004</v>
      </c>
      <c r="F141" s="29">
        <f t="shared" si="26"/>
        <v>6283.2000000000007</v>
      </c>
      <c r="G141" s="29">
        <f t="shared" si="26"/>
        <v>12619.2</v>
      </c>
      <c r="H141" s="29">
        <f t="shared" si="26"/>
        <v>350</v>
      </c>
      <c r="I141" s="29">
        <f t="shared" si="26"/>
        <v>3000</v>
      </c>
      <c r="J141" s="29">
        <f t="shared" si="26"/>
        <v>0</v>
      </c>
      <c r="K141" s="39"/>
    </row>
    <row r="142" spans="1:11" ht="55.2" x14ac:dyDescent="0.3">
      <c r="A142" s="7">
        <v>1</v>
      </c>
      <c r="B142" s="6" t="s">
        <v>139</v>
      </c>
      <c r="C142" s="13">
        <f>13006.6-2151.9-2861.2-726.6</f>
        <v>7266.9000000000005</v>
      </c>
      <c r="D142" s="13"/>
      <c r="E142" s="13">
        <v>7266.9</v>
      </c>
      <c r="F142" s="13"/>
      <c r="G142" s="13"/>
      <c r="H142" s="13"/>
      <c r="I142" s="13"/>
      <c r="J142" s="13"/>
      <c r="K142" s="6" t="s">
        <v>244</v>
      </c>
    </row>
    <row r="143" spans="1:11" ht="55.2" x14ac:dyDescent="0.3">
      <c r="A143" s="7">
        <f>A142+1</f>
        <v>2</v>
      </c>
      <c r="B143" s="6" t="s">
        <v>115</v>
      </c>
      <c r="C143" s="13">
        <f>4205-1668.6-230.6</f>
        <v>2305.8000000000002</v>
      </c>
      <c r="D143" s="13"/>
      <c r="E143" s="13">
        <v>2305.8000000000002</v>
      </c>
      <c r="F143" s="13"/>
      <c r="G143" s="13"/>
      <c r="H143" s="13"/>
      <c r="I143" s="13"/>
      <c r="J143" s="13"/>
      <c r="K143" s="6" t="s">
        <v>245</v>
      </c>
    </row>
    <row r="144" spans="1:11" ht="165.6" x14ac:dyDescent="0.3">
      <c r="A144" s="7">
        <f>A143+1</f>
        <v>3</v>
      </c>
      <c r="B144" s="6" t="s">
        <v>116</v>
      </c>
      <c r="C144" s="1">
        <f>10388.7+479.8-1907-1147.2</f>
        <v>7814.3</v>
      </c>
      <c r="D144" s="1">
        <f>10388.7-1907-1147.2</f>
        <v>7334.5000000000009</v>
      </c>
      <c r="E144" s="8">
        <f>6917.6+479.8-1011.5</f>
        <v>6385.9000000000005</v>
      </c>
      <c r="F144" s="8">
        <f>6917.6+479.8-479.8-1011.5</f>
        <v>5906.1</v>
      </c>
      <c r="G144" s="8">
        <v>10619.2</v>
      </c>
      <c r="H144" s="8"/>
      <c r="I144" s="8"/>
      <c r="J144" s="8"/>
      <c r="K144" s="6" t="s">
        <v>258</v>
      </c>
    </row>
    <row r="145" spans="1:11" ht="41.4" x14ac:dyDescent="0.3">
      <c r="A145" s="7">
        <f t="shared" ref="A145:A148" si="27">A144+1</f>
        <v>4</v>
      </c>
      <c r="B145" s="5" t="s">
        <v>105</v>
      </c>
      <c r="C145" s="1">
        <f>1550.3-81.7-465.8</f>
        <v>1002.8</v>
      </c>
      <c r="D145" s="1">
        <f>1550.3-81.7-465.8</f>
        <v>1002.8</v>
      </c>
      <c r="E145" s="8"/>
      <c r="F145" s="8"/>
      <c r="G145" s="8"/>
      <c r="H145" s="8"/>
      <c r="I145" s="8"/>
      <c r="J145" s="8"/>
      <c r="K145" s="5" t="s">
        <v>147</v>
      </c>
    </row>
    <row r="146" spans="1:11" ht="55.2" x14ac:dyDescent="0.3">
      <c r="A146" s="7">
        <f t="shared" si="27"/>
        <v>5</v>
      </c>
      <c r="B146" s="5" t="s">
        <v>143</v>
      </c>
      <c r="C146" s="1">
        <f>377.1+2128.9</f>
        <v>2506</v>
      </c>
      <c r="D146" s="1">
        <v>377.1</v>
      </c>
      <c r="E146" s="8">
        <v>2506</v>
      </c>
      <c r="F146" s="8">
        <v>377.1</v>
      </c>
      <c r="G146" s="8"/>
      <c r="H146" s="8"/>
      <c r="I146" s="8"/>
      <c r="J146" s="8"/>
      <c r="K146" s="5" t="s">
        <v>246</v>
      </c>
    </row>
    <row r="147" spans="1:11" ht="41.4" x14ac:dyDescent="0.3">
      <c r="A147" s="7">
        <f t="shared" si="27"/>
        <v>6</v>
      </c>
      <c r="B147" s="6" t="s">
        <v>144</v>
      </c>
      <c r="C147" s="1">
        <v>599.4</v>
      </c>
      <c r="D147" s="1"/>
      <c r="E147" s="1">
        <v>599.4</v>
      </c>
      <c r="F147" s="1"/>
      <c r="G147" s="1"/>
      <c r="H147" s="1"/>
      <c r="I147" s="1"/>
      <c r="J147" s="1"/>
      <c r="K147" s="6" t="s">
        <v>247</v>
      </c>
    </row>
    <row r="148" spans="1:11" ht="55.2" x14ac:dyDescent="0.3">
      <c r="A148" s="7">
        <f t="shared" si="27"/>
        <v>7</v>
      </c>
      <c r="B148" s="5" t="s">
        <v>204</v>
      </c>
      <c r="C148" s="1"/>
      <c r="D148" s="1"/>
      <c r="E148" s="8">
        <f>2670.5-771.6+250.2-1898.9</f>
        <v>250.19999999999982</v>
      </c>
      <c r="F148" s="8"/>
      <c r="G148" s="8">
        <v>2000</v>
      </c>
      <c r="H148" s="8">
        <v>350</v>
      </c>
      <c r="I148" s="8">
        <v>3000</v>
      </c>
      <c r="J148" s="8"/>
      <c r="K148" s="5" t="s">
        <v>274</v>
      </c>
    </row>
    <row r="149" spans="1:11" s="40" customFormat="1" ht="14.4" x14ac:dyDescent="0.3">
      <c r="A149" s="38"/>
      <c r="B149" s="38" t="s">
        <v>148</v>
      </c>
      <c r="C149" s="29">
        <f t="shared" ref="C149:J149" si="28">SUM(C150:C150)</f>
        <v>0</v>
      </c>
      <c r="D149" s="29">
        <f t="shared" si="28"/>
        <v>0</v>
      </c>
      <c r="E149" s="29">
        <f t="shared" si="28"/>
        <v>0</v>
      </c>
      <c r="F149" s="29">
        <f t="shared" si="28"/>
        <v>0</v>
      </c>
      <c r="G149" s="29">
        <f t="shared" si="28"/>
        <v>271.10000000000002</v>
      </c>
      <c r="H149" s="29">
        <f t="shared" si="28"/>
        <v>271.10000000000002</v>
      </c>
      <c r="I149" s="29">
        <f t="shared" si="28"/>
        <v>0</v>
      </c>
      <c r="J149" s="29">
        <f t="shared" si="28"/>
        <v>0</v>
      </c>
      <c r="K149" s="39"/>
    </row>
    <row r="150" spans="1:11" ht="41.4" x14ac:dyDescent="0.3">
      <c r="A150" s="7">
        <v>1</v>
      </c>
      <c r="B150" s="20" t="s">
        <v>149</v>
      </c>
      <c r="C150" s="1"/>
      <c r="D150" s="1"/>
      <c r="E150" s="1"/>
      <c r="F150" s="1"/>
      <c r="G150" s="1">
        <v>271.10000000000002</v>
      </c>
      <c r="H150" s="1">
        <v>271.10000000000002</v>
      </c>
      <c r="I150" s="1"/>
      <c r="J150" s="1"/>
      <c r="K150" s="6" t="s">
        <v>228</v>
      </c>
    </row>
    <row r="151" spans="1:11" s="31" customFormat="1" ht="14.4" x14ac:dyDescent="0.3">
      <c r="A151" s="38"/>
      <c r="B151" s="38" t="s">
        <v>69</v>
      </c>
      <c r="C151" s="29">
        <f t="shared" ref="C151:J151" si="29">SUM(C152:C152)</f>
        <v>1013.6</v>
      </c>
      <c r="D151" s="29">
        <f t="shared" si="29"/>
        <v>1013.6</v>
      </c>
      <c r="E151" s="29">
        <f t="shared" si="29"/>
        <v>903.2</v>
      </c>
      <c r="F151" s="29">
        <f t="shared" si="29"/>
        <v>903.2</v>
      </c>
      <c r="G151" s="29">
        <f t="shared" si="29"/>
        <v>0</v>
      </c>
      <c r="H151" s="29">
        <f t="shared" si="29"/>
        <v>0</v>
      </c>
      <c r="I151" s="29">
        <f t="shared" si="29"/>
        <v>0</v>
      </c>
      <c r="J151" s="29">
        <f t="shared" si="29"/>
        <v>0</v>
      </c>
      <c r="K151" s="39"/>
    </row>
    <row r="152" spans="1:11" ht="55.2" x14ac:dyDescent="0.3">
      <c r="A152" s="7">
        <v>1</v>
      </c>
      <c r="B152" s="6" t="s">
        <v>114</v>
      </c>
      <c r="C152" s="13">
        <f>1860.3-415.3-431.4</f>
        <v>1013.6</v>
      </c>
      <c r="D152" s="13">
        <f>1860.3-415.3-431.4</f>
        <v>1013.6</v>
      </c>
      <c r="E152" s="13">
        <v>903.2</v>
      </c>
      <c r="F152" s="13">
        <v>903.2</v>
      </c>
      <c r="G152" s="13"/>
      <c r="H152" s="13"/>
      <c r="I152" s="13"/>
      <c r="J152" s="13"/>
      <c r="K152" s="16" t="s">
        <v>248</v>
      </c>
    </row>
    <row r="153" spans="1:11" s="31" customFormat="1" ht="14.4" x14ac:dyDescent="0.3">
      <c r="A153" s="38"/>
      <c r="B153" s="38" t="s">
        <v>119</v>
      </c>
      <c r="C153" s="29">
        <f t="shared" ref="C153:J153" si="30">SUM(C154:C156)</f>
        <v>13190.8</v>
      </c>
      <c r="D153" s="29">
        <f t="shared" si="30"/>
        <v>1413.4</v>
      </c>
      <c r="E153" s="29">
        <f t="shared" si="30"/>
        <v>11879</v>
      </c>
      <c r="F153" s="29">
        <f t="shared" si="30"/>
        <v>591</v>
      </c>
      <c r="G153" s="29">
        <f t="shared" si="30"/>
        <v>0</v>
      </c>
      <c r="H153" s="29">
        <f t="shared" si="30"/>
        <v>0</v>
      </c>
      <c r="I153" s="29">
        <f t="shared" si="30"/>
        <v>0</v>
      </c>
      <c r="J153" s="29">
        <f t="shared" si="30"/>
        <v>0</v>
      </c>
      <c r="K153" s="39"/>
    </row>
    <row r="154" spans="1:11" ht="41.4" x14ac:dyDescent="0.3">
      <c r="A154" s="7">
        <v>1</v>
      </c>
      <c r="B154" s="6" t="s">
        <v>106</v>
      </c>
      <c r="C154" s="13">
        <f>6400-132.6</f>
        <v>6267.4</v>
      </c>
      <c r="D154" s="13">
        <f>450-10</f>
        <v>440</v>
      </c>
      <c r="E154" s="13"/>
      <c r="F154" s="13"/>
      <c r="G154" s="13"/>
      <c r="H154" s="13"/>
      <c r="I154" s="13"/>
      <c r="J154" s="13"/>
      <c r="K154" s="6" t="s">
        <v>157</v>
      </c>
    </row>
    <row r="155" spans="1:11" ht="41.4" x14ac:dyDescent="0.3">
      <c r="A155" s="7">
        <f>A154+1</f>
        <v>2</v>
      </c>
      <c r="B155" s="5" t="s">
        <v>150</v>
      </c>
      <c r="C155" s="1">
        <f>6233.4-5710</f>
        <v>523.39999999999964</v>
      </c>
      <c r="D155" s="13">
        <v>523.4</v>
      </c>
      <c r="E155" s="13">
        <f>17933.4-1523.4-4531</f>
        <v>11879</v>
      </c>
      <c r="F155" s="13">
        <f>3200-2609</f>
        <v>591</v>
      </c>
      <c r="G155" s="13"/>
      <c r="H155" s="13"/>
      <c r="I155" s="13"/>
      <c r="J155" s="13"/>
      <c r="K155" s="6" t="s">
        <v>268</v>
      </c>
    </row>
    <row r="156" spans="1:11" ht="41.4" x14ac:dyDescent="0.3">
      <c r="A156" s="7">
        <f>A155+1</f>
        <v>3</v>
      </c>
      <c r="B156" s="6" t="s">
        <v>107</v>
      </c>
      <c r="C156" s="13">
        <v>6400</v>
      </c>
      <c r="D156" s="13">
        <v>450</v>
      </c>
      <c r="E156" s="13"/>
      <c r="F156" s="13"/>
      <c r="G156" s="13"/>
      <c r="H156" s="13"/>
      <c r="I156" s="13"/>
      <c r="J156" s="13"/>
      <c r="K156" s="6" t="s">
        <v>205</v>
      </c>
    </row>
  </sheetData>
  <autoFilter ref="A6:K156"/>
  <mergeCells count="1">
    <mergeCell ref="A4:K4"/>
  </mergeCells>
  <pageMargins left="0.59055118110236227" right="0.39370078740157483" top="0.39370078740157483" bottom="0.39370078740157483" header="0" footer="0"/>
  <pageSetup paperSize="9" scale="47" fitToHeight="8" orientation="portrait" horizontalDpi="4294967294" verticalDpi="4294967294" r:id="rId1"/>
  <rowBreaks count="10" manualBreakCount="10">
    <brk id="18" max="10" man="1"/>
    <brk id="32" max="10" man="1"/>
    <brk id="51" max="10" man="1"/>
    <brk id="69" max="10" man="1"/>
    <brk id="84" max="10" man="1"/>
    <brk id="95" max="10" man="1"/>
    <brk id="110" max="10" man="1"/>
    <brk id="122" max="10" man="1"/>
    <brk id="136" max="10" man="1"/>
    <brk id="152" max="10"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Рем-восст. работы</vt:lpstr>
      <vt:lpstr>'Рем-восст. работы'!Заголовки_для_печати</vt:lpstr>
      <vt:lpstr>'Рем-восст. работы'!Область_печати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2025-11-11T11:52:51Z</dcterms:modified>
</cp:coreProperties>
</file>